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KarmenS\Documents\JAVNA NAROČILA\JAVNA NAROČILA 2022\PO ZAKONU\ELEKTRIČNA ENERGIJA\NOVI POSTOPEK\"/>
    </mc:Choice>
  </mc:AlternateContent>
  <xr:revisionPtr revIDLastSave="0" documentId="8_{0AD1F4DB-F366-4E71-B8F6-D9F018B952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9" i="1" l="1"/>
  <c r="E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4" i="1"/>
  <c r="I14" i="1"/>
  <c r="G14" i="1"/>
  <c r="D129" i="1"/>
  <c r="E15" i="1"/>
  <c r="G15" i="1"/>
  <c r="I15" i="1"/>
  <c r="E16" i="1"/>
  <c r="G16" i="1"/>
  <c r="I16" i="1"/>
  <c r="E17" i="1"/>
  <c r="G17" i="1"/>
  <c r="I17" i="1"/>
  <c r="E18" i="1"/>
  <c r="G18" i="1"/>
  <c r="I18" i="1"/>
  <c r="E19" i="1"/>
  <c r="G19" i="1"/>
  <c r="I19" i="1"/>
  <c r="E20" i="1"/>
  <c r="G20" i="1"/>
  <c r="I20" i="1"/>
  <c r="E21" i="1"/>
  <c r="G21" i="1"/>
  <c r="I21" i="1"/>
  <c r="E22" i="1"/>
  <c r="G22" i="1"/>
  <c r="I22" i="1"/>
  <c r="E23" i="1"/>
  <c r="G23" i="1"/>
  <c r="I23" i="1"/>
  <c r="E24" i="1"/>
  <c r="G24" i="1"/>
  <c r="I24" i="1"/>
  <c r="E25" i="1"/>
  <c r="G25" i="1"/>
  <c r="I25" i="1"/>
  <c r="E26" i="1"/>
  <c r="G26" i="1"/>
  <c r="I26" i="1"/>
  <c r="E27" i="1"/>
  <c r="G27" i="1"/>
  <c r="I27" i="1"/>
  <c r="E28" i="1"/>
  <c r="G28" i="1"/>
  <c r="I28" i="1"/>
  <c r="E29" i="1"/>
  <c r="G29" i="1"/>
  <c r="I29" i="1"/>
  <c r="E30" i="1"/>
  <c r="G30" i="1"/>
  <c r="I30" i="1"/>
  <c r="E31" i="1"/>
  <c r="G31" i="1"/>
  <c r="I31" i="1"/>
  <c r="E32" i="1"/>
  <c r="G32" i="1"/>
  <c r="I32" i="1"/>
  <c r="E33" i="1"/>
  <c r="G33" i="1"/>
  <c r="I33" i="1"/>
  <c r="E34" i="1"/>
  <c r="G34" i="1"/>
  <c r="I34" i="1"/>
  <c r="E35" i="1"/>
  <c r="G35" i="1"/>
  <c r="I35" i="1"/>
  <c r="E36" i="1"/>
  <c r="G36" i="1"/>
  <c r="I36" i="1"/>
  <c r="E37" i="1"/>
  <c r="G37" i="1"/>
  <c r="I37" i="1"/>
  <c r="E38" i="1"/>
  <c r="G38" i="1"/>
  <c r="I38" i="1"/>
  <c r="E39" i="1"/>
  <c r="G39" i="1"/>
  <c r="I39" i="1"/>
  <c r="E40" i="1"/>
  <c r="G40" i="1"/>
  <c r="I40" i="1"/>
  <c r="E41" i="1"/>
  <c r="G41" i="1"/>
  <c r="I41" i="1"/>
  <c r="E42" i="1"/>
  <c r="G42" i="1"/>
  <c r="I42" i="1"/>
  <c r="E43" i="1"/>
  <c r="G43" i="1"/>
  <c r="I43" i="1"/>
  <c r="E44" i="1"/>
  <c r="G44" i="1"/>
  <c r="I44" i="1"/>
  <c r="E45" i="1"/>
  <c r="G45" i="1"/>
  <c r="I45" i="1"/>
  <c r="E46" i="1"/>
  <c r="G46" i="1"/>
  <c r="I46" i="1"/>
  <c r="E47" i="1"/>
  <c r="G47" i="1"/>
  <c r="I47" i="1"/>
  <c r="E48" i="1"/>
  <c r="G48" i="1"/>
  <c r="I48" i="1"/>
  <c r="E49" i="1"/>
  <c r="G49" i="1"/>
  <c r="I49" i="1"/>
  <c r="E50" i="1"/>
  <c r="G50" i="1"/>
  <c r="I50" i="1"/>
  <c r="E51" i="1"/>
  <c r="G51" i="1"/>
  <c r="I51" i="1"/>
  <c r="E52" i="1"/>
  <c r="G52" i="1"/>
  <c r="I52" i="1"/>
  <c r="E53" i="1"/>
  <c r="G53" i="1"/>
  <c r="I53" i="1"/>
  <c r="E54" i="1"/>
  <c r="G54" i="1"/>
  <c r="I54" i="1"/>
  <c r="E55" i="1"/>
  <c r="G55" i="1"/>
  <c r="I55" i="1"/>
  <c r="E56" i="1"/>
  <c r="G56" i="1"/>
  <c r="I56" i="1"/>
  <c r="E57" i="1"/>
  <c r="G57" i="1"/>
  <c r="I57" i="1"/>
  <c r="E58" i="1"/>
  <c r="G58" i="1"/>
  <c r="I58" i="1"/>
  <c r="E59" i="1"/>
  <c r="G59" i="1"/>
  <c r="I59" i="1"/>
  <c r="E60" i="1"/>
  <c r="G60" i="1"/>
  <c r="I60" i="1"/>
  <c r="E61" i="1"/>
  <c r="G61" i="1"/>
  <c r="I61" i="1"/>
  <c r="E62" i="1"/>
  <c r="G62" i="1"/>
  <c r="I62" i="1"/>
  <c r="E63" i="1"/>
  <c r="G63" i="1"/>
  <c r="I63" i="1"/>
  <c r="E64" i="1"/>
  <c r="G64" i="1"/>
  <c r="I64" i="1"/>
  <c r="E65" i="1"/>
  <c r="G65" i="1"/>
  <c r="I65" i="1"/>
  <c r="E66" i="1"/>
  <c r="G66" i="1"/>
  <c r="I66" i="1"/>
  <c r="E67" i="1"/>
  <c r="G67" i="1"/>
  <c r="I67" i="1"/>
  <c r="E68" i="1"/>
  <c r="G68" i="1"/>
  <c r="I68" i="1"/>
  <c r="E69" i="1"/>
  <c r="G69" i="1"/>
  <c r="I69" i="1"/>
  <c r="E70" i="1"/>
  <c r="G70" i="1"/>
  <c r="I70" i="1"/>
  <c r="E71" i="1"/>
  <c r="G71" i="1"/>
  <c r="I71" i="1"/>
  <c r="E72" i="1"/>
  <c r="G72" i="1"/>
  <c r="I72" i="1"/>
  <c r="E73" i="1"/>
  <c r="G73" i="1"/>
  <c r="I73" i="1"/>
  <c r="E74" i="1"/>
  <c r="G74" i="1"/>
  <c r="I74" i="1"/>
  <c r="E75" i="1"/>
  <c r="G75" i="1"/>
  <c r="I75" i="1"/>
  <c r="E76" i="1"/>
  <c r="G76" i="1"/>
  <c r="I76" i="1"/>
  <c r="E77" i="1"/>
  <c r="G77" i="1"/>
  <c r="I77" i="1"/>
  <c r="E78" i="1"/>
  <c r="G78" i="1"/>
  <c r="I78" i="1"/>
  <c r="E79" i="1"/>
  <c r="G79" i="1"/>
  <c r="I79" i="1"/>
  <c r="E80" i="1"/>
  <c r="G80" i="1"/>
  <c r="I80" i="1"/>
  <c r="E81" i="1"/>
  <c r="G81" i="1"/>
  <c r="I81" i="1"/>
  <c r="E82" i="1"/>
  <c r="G82" i="1"/>
  <c r="I82" i="1"/>
  <c r="E83" i="1"/>
  <c r="G83" i="1"/>
  <c r="I83" i="1"/>
  <c r="E84" i="1"/>
  <c r="G84" i="1"/>
  <c r="I84" i="1"/>
  <c r="E85" i="1"/>
  <c r="G85" i="1"/>
  <c r="I85" i="1"/>
  <c r="E86" i="1"/>
  <c r="G86" i="1"/>
  <c r="I86" i="1"/>
  <c r="E87" i="1"/>
  <c r="G87" i="1"/>
  <c r="I87" i="1"/>
  <c r="E88" i="1"/>
  <c r="G88" i="1"/>
  <c r="I88" i="1"/>
  <c r="E89" i="1"/>
  <c r="G89" i="1"/>
  <c r="I89" i="1"/>
  <c r="E90" i="1"/>
  <c r="G90" i="1"/>
  <c r="I90" i="1"/>
  <c r="E91" i="1"/>
  <c r="G91" i="1"/>
  <c r="I91" i="1"/>
  <c r="E92" i="1"/>
  <c r="G92" i="1"/>
  <c r="I92" i="1"/>
  <c r="E93" i="1"/>
  <c r="G93" i="1"/>
  <c r="I93" i="1"/>
  <c r="E94" i="1"/>
  <c r="G94" i="1"/>
  <c r="I94" i="1"/>
  <c r="E95" i="1"/>
  <c r="G95" i="1"/>
  <c r="I95" i="1"/>
  <c r="E96" i="1"/>
  <c r="G96" i="1"/>
  <c r="I96" i="1"/>
  <c r="E97" i="1"/>
  <c r="G97" i="1"/>
  <c r="I97" i="1"/>
  <c r="E98" i="1"/>
  <c r="G98" i="1"/>
  <c r="I98" i="1"/>
  <c r="E99" i="1"/>
  <c r="G99" i="1"/>
  <c r="I99" i="1"/>
  <c r="E100" i="1"/>
  <c r="G100" i="1"/>
  <c r="I100" i="1"/>
  <c r="E101" i="1"/>
  <c r="G101" i="1"/>
  <c r="I101" i="1"/>
  <c r="E102" i="1"/>
  <c r="G102" i="1"/>
  <c r="I102" i="1"/>
  <c r="E103" i="1"/>
  <c r="G103" i="1"/>
  <c r="I103" i="1"/>
  <c r="E104" i="1"/>
  <c r="G104" i="1"/>
  <c r="I104" i="1"/>
  <c r="E105" i="1"/>
  <c r="G105" i="1"/>
  <c r="I105" i="1"/>
  <c r="E106" i="1"/>
  <c r="G106" i="1"/>
  <c r="I106" i="1"/>
  <c r="E107" i="1"/>
  <c r="G107" i="1"/>
  <c r="I107" i="1"/>
  <c r="E108" i="1"/>
  <c r="G108" i="1"/>
  <c r="I108" i="1"/>
  <c r="E109" i="1"/>
  <c r="G109" i="1"/>
  <c r="I109" i="1"/>
  <c r="E110" i="1"/>
  <c r="G110" i="1"/>
  <c r="I110" i="1"/>
  <c r="E111" i="1"/>
  <c r="G111" i="1"/>
  <c r="I111" i="1"/>
  <c r="E112" i="1"/>
  <c r="G112" i="1"/>
  <c r="I112" i="1"/>
  <c r="E113" i="1"/>
  <c r="G113" i="1"/>
  <c r="I113" i="1"/>
  <c r="E114" i="1"/>
  <c r="G114" i="1"/>
  <c r="I114" i="1"/>
  <c r="E115" i="1"/>
  <c r="G115" i="1"/>
  <c r="I115" i="1"/>
  <c r="E116" i="1"/>
  <c r="G116" i="1"/>
  <c r="I116" i="1"/>
  <c r="E117" i="1"/>
  <c r="G117" i="1"/>
  <c r="I117" i="1"/>
  <c r="E118" i="1"/>
  <c r="G118" i="1"/>
  <c r="I118" i="1"/>
  <c r="E119" i="1"/>
  <c r="G119" i="1"/>
  <c r="I119" i="1"/>
  <c r="E120" i="1"/>
  <c r="G120" i="1"/>
  <c r="I120" i="1"/>
  <c r="E121" i="1"/>
  <c r="G121" i="1"/>
  <c r="I121" i="1"/>
  <c r="E122" i="1"/>
  <c r="G122" i="1"/>
  <c r="I122" i="1"/>
  <c r="E123" i="1"/>
  <c r="G123" i="1"/>
  <c r="I123" i="1"/>
  <c r="E124" i="1"/>
  <c r="G124" i="1"/>
  <c r="I124" i="1"/>
  <c r="E125" i="1"/>
  <c r="G125" i="1"/>
  <c r="I125" i="1"/>
  <c r="E126" i="1"/>
  <c r="G126" i="1"/>
  <c r="I126" i="1"/>
  <c r="E127" i="1"/>
  <c r="G127" i="1"/>
  <c r="I127" i="1"/>
  <c r="E128" i="1"/>
  <c r="G128" i="1"/>
  <c r="I128" i="1"/>
  <c r="E129" i="1"/>
  <c r="F129" i="1"/>
  <c r="G129" i="1"/>
  <c r="H129" i="1"/>
  <c r="I129" i="1" l="1"/>
</calcChain>
</file>

<file path=xl/sharedStrings.xml><?xml version="1.0" encoding="utf-8"?>
<sst xmlns="http://schemas.openxmlformats.org/spreadsheetml/2006/main" count="249" uniqueCount="246">
  <si>
    <t xml:space="preserve">NAROČNIK: </t>
  </si>
  <si>
    <t xml:space="preserve">                                     </t>
  </si>
  <si>
    <t>Javno podjetje Prlekija d.o.o.</t>
  </si>
  <si>
    <t>Babinska cesta 2a, 9240 Ljutomer</t>
  </si>
  <si>
    <t>Št. merilnega mesta</t>
  </si>
  <si>
    <t>Naziv odjemnega mesta</t>
  </si>
  <si>
    <t>Ocenjena poraba energije VT (kWh)</t>
  </si>
  <si>
    <t>Ocenjena poraba energije MT (kWh)</t>
  </si>
  <si>
    <t>Ocenjena poraba skupaj (kWh)</t>
  </si>
  <si>
    <t>POSLOVNI PROSTORI JP PRLEKIJA</t>
  </si>
  <si>
    <t xml:space="preserve">PREČRPALIŠČE VARDOV GRAD           </t>
  </si>
  <si>
    <t xml:space="preserve">VODOHRAN BRANEK                    </t>
  </si>
  <si>
    <t xml:space="preserve">ČRPALIŠČE VODE MOTA                </t>
  </si>
  <si>
    <t xml:space="preserve">PREČRPALIŠČE VODE ŽIHLAVA               </t>
  </si>
  <si>
    <t>VODOHRAN BREZJE</t>
  </si>
  <si>
    <t>VODOHRAN SOVJAK</t>
  </si>
  <si>
    <t>ČISTILNA NAPRAVA VERŽEJ</t>
  </si>
  <si>
    <t>ZBIRNI KOLEKTOR »S« Črpališče-LJUTOMER</t>
  </si>
  <si>
    <t>Črpališče Č3 S1 KRIŠTANCI</t>
  </si>
  <si>
    <t>Črpališče Č3 S2 ŠALINCI</t>
  </si>
  <si>
    <t>Črpališče Č3 S3 ŠALINCI</t>
  </si>
  <si>
    <t>Črpališče Č3 S4 ŠALINCI</t>
  </si>
  <si>
    <t>CČN LJUTOMER</t>
  </si>
  <si>
    <t>Č1 TP-64 GIBINA</t>
  </si>
  <si>
    <t>Č2 TP-064 GIBINA</t>
  </si>
  <si>
    <t>Č3 TP-28 RAZKRIŽJE</t>
  </si>
  <si>
    <t>Č4 TP-028 RAZKRIŽJE</t>
  </si>
  <si>
    <t xml:space="preserve">Č5 TP-386 RAZKRIŽJE 2 </t>
  </si>
  <si>
    <t>Č6 TP-106 VEŠČICA</t>
  </si>
  <si>
    <t>Č7 TP-386 RAZKRIŽJE 2</t>
  </si>
  <si>
    <t xml:space="preserve">Č8 TP-427 RAZKRIŽJE 3 </t>
  </si>
  <si>
    <t xml:space="preserve">Č9 TP-386 RAZKRIŽJE 2 </t>
  </si>
  <si>
    <t>4-257759</t>
  </si>
  <si>
    <t>4-256658</t>
  </si>
  <si>
    <t>SKUPAJ</t>
  </si>
  <si>
    <t>4-237394</t>
  </si>
  <si>
    <t>ČISTILNA NAPRAVA SEGOVCI</t>
  </si>
  <si>
    <t>4-8004811</t>
  </si>
  <si>
    <t>ČRPALIŠČE APAČE 2-ČP3</t>
  </si>
  <si>
    <t>4-8004980</t>
  </si>
  <si>
    <t>ČRPALIŠČE APAČE 1-ČP2</t>
  </si>
  <si>
    <t>4-8004802</t>
  </si>
  <si>
    <t>VAKUMSKA POSTAJA ČRNCI</t>
  </si>
  <si>
    <t>4-239948</t>
  </si>
  <si>
    <t>VAKUMSKA POSTAJA SEGOVCI</t>
  </si>
  <si>
    <t>4-8004705</t>
  </si>
  <si>
    <t>VAKUMSKA POSTAJA APAČE</t>
  </si>
  <si>
    <t>4-5156</t>
  </si>
  <si>
    <t>4-4946</t>
  </si>
  <si>
    <t>4-218031</t>
  </si>
  <si>
    <t>4-5012</t>
  </si>
  <si>
    <t>4-4964</t>
  </si>
  <si>
    <t>4-5074</t>
  </si>
  <si>
    <t>4-5086</t>
  </si>
  <si>
    <t>4-4960</t>
  </si>
  <si>
    <t>4-5078</t>
  </si>
  <si>
    <t>4-5042</t>
  </si>
  <si>
    <t>4-200186</t>
  </si>
  <si>
    <t>4-5018</t>
  </si>
  <si>
    <t>4-5043</t>
  </si>
  <si>
    <t>4-257693</t>
  </si>
  <si>
    <t>4-257691</t>
  </si>
  <si>
    <t>4-257705</t>
  </si>
  <si>
    <t>4-257707</t>
  </si>
  <si>
    <t>4-8000679</t>
  </si>
  <si>
    <t>4-262326</t>
  </si>
  <si>
    <t>4-8003034</t>
  </si>
  <si>
    <t>4-239498</t>
  </si>
  <si>
    <t>4-241104</t>
  </si>
  <si>
    <t>4-8006703</t>
  </si>
  <si>
    <t>ČP RADOSLAVSKI BREG</t>
  </si>
  <si>
    <t>4-262328</t>
  </si>
  <si>
    <t>4-8003025</t>
  </si>
  <si>
    <t>4-241105</t>
  </si>
  <si>
    <t>4-8003029</t>
  </si>
  <si>
    <t>VH RADOSLAVSKI BREG</t>
  </si>
  <si>
    <t>VODNI VIR SEGOVCI</t>
  </si>
  <si>
    <t>4-8005467</t>
  </si>
  <si>
    <t>VODNI VIR PODGRAD</t>
  </si>
  <si>
    <t>4-4801</t>
  </si>
  <si>
    <t>4-247632</t>
  </si>
  <si>
    <t>VH VRATJI VRH</t>
  </si>
  <si>
    <t>4-8001627</t>
  </si>
  <si>
    <t>SEZNAM MERILNIH MEST Z NAZIVOM ODJEMNEGA MESTA IN OCENJENO PORABO</t>
  </si>
  <si>
    <t>Ocenjena poraba energije ET (kWh)</t>
  </si>
  <si>
    <t>ČRPALIŠČE BANOVCI</t>
  </si>
  <si>
    <t>4-8005642</t>
  </si>
  <si>
    <t>4-8005641</t>
  </si>
  <si>
    <t>4-8005463</t>
  </si>
  <si>
    <t>4-8013882</t>
  </si>
  <si>
    <t>Zap. št.</t>
  </si>
  <si>
    <t>4-5088</t>
  </si>
  <si>
    <t>VODOVOD HERCEGOVŠČAK</t>
  </si>
  <si>
    <t>4-8002903</t>
  </si>
  <si>
    <t>VODOHRAN G. RADGONA</t>
  </si>
  <si>
    <t>4-4766</t>
  </si>
  <si>
    <t>ČRPALIŠČE 2-PLEŠIVICA</t>
  </si>
  <si>
    <t>ČRPALIŠČE ZASADI</t>
  </si>
  <si>
    <t>ČRPALIŠČE BISERJANE</t>
  </si>
  <si>
    <t>ČRPALIŠČE RADOMERJE</t>
  </si>
  <si>
    <t>ČRPALIŠČE BUČEČOVCI</t>
  </si>
  <si>
    <t>VODOHRAN MORAVSKI VRH</t>
  </si>
  <si>
    <t>ČRPALIŠČE RADOMERŠČAK</t>
  </si>
  <si>
    <t>VODOVOD MALA NEDELJA</t>
  </si>
  <si>
    <t>4-209173</t>
  </si>
  <si>
    <t>ČRPALIŠČE VRATJA VAS</t>
  </si>
  <si>
    <t>ČRPALIŠČE GRABE</t>
  </si>
  <si>
    <t>ČRPALIŠČE KRALJEVCI</t>
  </si>
  <si>
    <t>4-262122</t>
  </si>
  <si>
    <t>ČRPALIŠČE ROŽIČKI VRH</t>
  </si>
  <si>
    <t>4-8005042</t>
  </si>
  <si>
    <t>VODOVOD KURBUS</t>
  </si>
  <si>
    <t>VODOVODNO ČRPALIŠČE ČREŠNJEVCI 128</t>
  </si>
  <si>
    <t>VODNI ZBIRALNIK PLITVIČKI VRH</t>
  </si>
  <si>
    <t>VODNI ZBIRALNIK ZBIGOVCI</t>
  </si>
  <si>
    <t>VODOVOD APAŠKA ULICA BŠ</t>
  </si>
  <si>
    <t>VODOHRAN POLICE-STRAH</t>
  </si>
  <si>
    <t>VODNO ZAJETJE POLICE</t>
  </si>
  <si>
    <t>PREČRPALIŠČE-MULEC ZBIGOVCI</t>
  </si>
  <si>
    <t>VODOHRAM PTUJSKA CESTA</t>
  </si>
  <si>
    <t>VODOVOD POLIČKI VRH</t>
  </si>
  <si>
    <t>PREČRPALIŠČE-GRAD</t>
  </si>
  <si>
    <t>ČRPALIŠČE-ŠLEBINGERJEV BREG</t>
  </si>
  <si>
    <t>ČRPALIŠČE HERCEGOVŠČAK</t>
  </si>
  <si>
    <t>4-68080</t>
  </si>
  <si>
    <t>VODOVOD OČESLAVCI</t>
  </si>
  <si>
    <t>ČRPALIŠČE NORIČKI VRH-POLICE</t>
  </si>
  <si>
    <t>VODOHRAM ŠPINDLER</t>
  </si>
  <si>
    <t>VODOVODNO ČRPALIŠČE LOMANOŠE</t>
  </si>
  <si>
    <t xml:space="preserve">VODNO PREČRPALIŠČE ČREŠNJEVCI </t>
  </si>
  <si>
    <t>4-204478</t>
  </si>
  <si>
    <t>4-206092</t>
  </si>
  <si>
    <t>4-218522</t>
  </si>
  <si>
    <t>4-218807</t>
  </si>
  <si>
    <t>4-221621</t>
  </si>
  <si>
    <t>4-224586</t>
  </si>
  <si>
    <t>4-229261</t>
  </si>
  <si>
    <t>4-230027</t>
  </si>
  <si>
    <t>4-230028</t>
  </si>
  <si>
    <t>4-230030</t>
  </si>
  <si>
    <t>4-230034</t>
  </si>
  <si>
    <t>4-230037</t>
  </si>
  <si>
    <t>4-230038</t>
  </si>
  <si>
    <t>4-230043</t>
  </si>
  <si>
    <t>4-230064</t>
  </si>
  <si>
    <t>4-239495</t>
  </si>
  <si>
    <t>4-239497</t>
  </si>
  <si>
    <t>4-239648</t>
  </si>
  <si>
    <t>4-239649</t>
  </si>
  <si>
    <t>4-241082</t>
  </si>
  <si>
    <t>ČN RAZKRIŽJE-TP GIBINA</t>
  </si>
  <si>
    <t>4-241083</t>
  </si>
  <si>
    <t>4-241084</t>
  </si>
  <si>
    <t>4-241085</t>
  </si>
  <si>
    <t>4-241086</t>
  </si>
  <si>
    <t>4-241087</t>
  </si>
  <si>
    <t>4-241088</t>
  </si>
  <si>
    <t>4-241089</t>
  </si>
  <si>
    <t>4-241090</t>
  </si>
  <si>
    <t>4-241091</t>
  </si>
  <si>
    <t>4-241092</t>
  </si>
  <si>
    <t xml:space="preserve">ČRPALIŠČE Č10 VEŠČICA </t>
  </si>
  <si>
    <t>ČRPALIŠČE ŠPRINC</t>
  </si>
  <si>
    <t>4-241445</t>
  </si>
  <si>
    <t>4-241876</t>
  </si>
  <si>
    <t>4-241877</t>
  </si>
  <si>
    <t>4-241878</t>
  </si>
  <si>
    <t>4-241879</t>
  </si>
  <si>
    <t>4-242667</t>
  </si>
  <si>
    <t>4-245678</t>
  </si>
  <si>
    <t>4-248013</t>
  </si>
  <si>
    <t>4-252103</t>
  </si>
  <si>
    <t>ČRPALIŠČE Č15 PRISTAVA 1</t>
  </si>
  <si>
    <t>4-252104</t>
  </si>
  <si>
    <t>ČRPALIŠČE Č16 PRISTAVA 2</t>
  </si>
  <si>
    <t>ČRPALIŠČE Č17 PRISTAVA 3</t>
  </si>
  <si>
    <t>4-252105</t>
  </si>
  <si>
    <t>4-252155</t>
  </si>
  <si>
    <t>ČRPALIŠČE ČR1–STROČJA VAS</t>
  </si>
  <si>
    <t>Črpališče Č9–STARA NOVA VAS 1</t>
  </si>
  <si>
    <t>Črpališče Č10–STARA NOVA VAS 2</t>
  </si>
  <si>
    <t>Črpališče Č3–NORŠINCI</t>
  </si>
  <si>
    <t>Črpališče Č4–LUKAVCI</t>
  </si>
  <si>
    <t>Črpališče Č5–KLJUČAROVCI</t>
  </si>
  <si>
    <t>Črpališče Č6–BORECI</t>
  </si>
  <si>
    <t>Črpališče Č7–KRIŽEVCI 1</t>
  </si>
  <si>
    <t>Črpališče Č8-ILJAŠEVCI</t>
  </si>
  <si>
    <t>Črpališče Č11–KRIŽEVCI</t>
  </si>
  <si>
    <t>Črpališče 1S-LUKAVCI</t>
  </si>
  <si>
    <t>Črpališče 2S-LUKAVCI</t>
  </si>
  <si>
    <t>ČRPALIŠČE Č5 S1-KLJUČAROVCI</t>
  </si>
  <si>
    <t>ČRPALIŠČE Č14 STARA NOVA VAS 3</t>
  </si>
  <si>
    <t>PREČRPALIŠČE SV. JURIJ-TRG</t>
  </si>
  <si>
    <t>4-252854</t>
  </si>
  <si>
    <t>ČRPALIŠČE Č1-B BUNČANI</t>
  </si>
  <si>
    <t>4-254052</t>
  </si>
  <si>
    <t>4-254924</t>
  </si>
  <si>
    <t>ČRPALIŠČE Č13 BUČEČOVCI</t>
  </si>
  <si>
    <t>ČRPALIŠČE Č1 VUČJA VAS</t>
  </si>
  <si>
    <t>ČRPALIŠČE MOTA 2</t>
  </si>
  <si>
    <t>ČRPALIŠČE MOTA 1</t>
  </si>
  <si>
    <t>ČrRPALIŠČE-CVEN 1</t>
  </si>
  <si>
    <t>ČRPALIŠČE-CVEN 2</t>
  </si>
  <si>
    <t>ČRPALIŠČE Č7 S1-ILJAŠEVCI</t>
  </si>
  <si>
    <t>VODOVOD LEŠANE</t>
  </si>
  <si>
    <t xml:space="preserve">PREČRPALIŠČE-ŠPRINC             </t>
  </si>
  <si>
    <t>4-5470</t>
  </si>
  <si>
    <t>4-4752</t>
  </si>
  <si>
    <t xml:space="preserve">VODNI STOLP-ŠPRINC                 </t>
  </si>
  <si>
    <t>4-5471</t>
  </si>
  <si>
    <t xml:space="preserve">VODOVOD LUKAVCI                    </t>
  </si>
  <si>
    <t>4-5474</t>
  </si>
  <si>
    <t xml:space="preserve">VODOVOD-STARA CESTA                   </t>
  </si>
  <si>
    <t>4-5481</t>
  </si>
  <si>
    <t>4-5530</t>
  </si>
  <si>
    <t xml:space="preserve">VODOVOD KSP (VODOHRAN LJUTOMER)         </t>
  </si>
  <si>
    <t>4-5531</t>
  </si>
  <si>
    <t xml:space="preserve">VODOHRAN JURŠOVKA (VILA)             </t>
  </si>
  <si>
    <t>4-5873</t>
  </si>
  <si>
    <t>4-5911</t>
  </si>
  <si>
    <t>4-5942</t>
  </si>
  <si>
    <t>4-5963</t>
  </si>
  <si>
    <t>VODOVODNA SKUPNOST III. (PREČRPALIŠČE PRECETINCI)</t>
  </si>
  <si>
    <t>ČRPALIŠČE LUKAVCI Č4 3S-GOMILE</t>
  </si>
  <si>
    <t>4-239496</t>
  </si>
  <si>
    <t>ČRPALIŠČE TERBEGOVCI</t>
  </si>
  <si>
    <t>ČRPALIŠČE ŽIHLAVA</t>
  </si>
  <si>
    <t>4-8023790</t>
  </si>
  <si>
    <t>ČRPALIŠČE ČKR - 1</t>
  </si>
  <si>
    <t>ČRPALIŠČE ČKR - 2</t>
  </si>
  <si>
    <t>4-8023901</t>
  </si>
  <si>
    <t>4-8028530</t>
  </si>
  <si>
    <t>ČRPALIŠČE Č1 BABINCI</t>
  </si>
  <si>
    <t>4-8028534</t>
  </si>
  <si>
    <t>ČRPALIŠČE Č2 BABINCI</t>
  </si>
  <si>
    <t>4-8028547</t>
  </si>
  <si>
    <t>ČRPALIŠČE Č3 BABINCI</t>
  </si>
  <si>
    <t>RADENSKI VRH</t>
  </si>
  <si>
    <t>PARIČJAK</t>
  </si>
  <si>
    <t>KAPELSKI VRH</t>
  </si>
  <si>
    <t>4-5010</t>
  </si>
  <si>
    <t>4-4982</t>
  </si>
  <si>
    <t>4-257680</t>
  </si>
  <si>
    <t xml:space="preserve">                 ZA OBDOBJE OD 01.07.2022 - 31.12.2022</t>
  </si>
  <si>
    <t>Datum: 06.04.2022</t>
  </si>
  <si>
    <t>Številka: JN-ZJN-03/2022-1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</si>
</sst>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3" fontId="0" fillId="0" borderId="0" xfId="0" applyNumberForma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2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3" fontId="2" fillId="3" borderId="1" xfId="0" applyNumberFormat="1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3" fontId="2" fillId="4" borderId="1" xfId="0" applyNumberFormat="1" applyFont="1" applyFill="1" applyBorder="1" applyAlignment="1">
      <alignment vertical="top"/>
    </xf>
    <xf numFmtId="49" fontId="2" fillId="4" borderId="1" xfId="1" applyNumberFormat="1" applyFont="1" applyFill="1" applyBorder="1" applyAlignment="1">
      <alignment horizontal="center"/>
    </xf>
    <xf numFmtId="0" fontId="0" fillId="5" borderId="1" xfId="0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vertical="top" wrapText="1"/>
    </xf>
    <xf numFmtId="3" fontId="2" fillId="5" borderId="1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6" fillId="4" borderId="1" xfId="0" applyFont="1" applyFill="1" applyBorder="1" applyAlignment="1">
      <alignment vertical="top"/>
    </xf>
    <xf numFmtId="49" fontId="6" fillId="4" borderId="1" xfId="1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vertical="top" wrapText="1"/>
    </xf>
    <xf numFmtId="49" fontId="8" fillId="4" borderId="1" xfId="1" applyNumberFormat="1" applyFont="1" applyFill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/>
    </xf>
    <xf numFmtId="4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0" fontId="0" fillId="0" borderId="0" xfId="0" applyFill="1" applyAlignment="1">
      <alignment vertical="top"/>
    </xf>
    <xf numFmtId="0" fontId="2" fillId="0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1"/>
  <sheetViews>
    <sheetView tabSelected="1" topLeftCell="A112" zoomScaleNormal="100" workbookViewId="0">
      <selection activeCell="B130" sqref="B130:J140"/>
    </sheetView>
  </sheetViews>
  <sheetFormatPr defaultRowHeight="15" x14ac:dyDescent="0.25"/>
  <cols>
    <col min="1" max="1" width="5.7109375" style="2" customWidth="1"/>
    <col min="2" max="2" width="30.42578125" style="2" bestFit="1" customWidth="1"/>
    <col min="3" max="3" width="31.28515625" style="1" customWidth="1"/>
    <col min="4" max="4" width="11.7109375" style="2" hidden="1" customWidth="1"/>
    <col min="5" max="5" width="11.7109375" style="2" customWidth="1"/>
    <col min="6" max="6" width="13.28515625" style="2" hidden="1" customWidth="1"/>
    <col min="7" max="7" width="13.28515625" style="2" customWidth="1"/>
    <col min="8" max="8" width="11.7109375" style="2" hidden="1" customWidth="1"/>
    <col min="9" max="10" width="11.7109375" style="2" customWidth="1"/>
    <col min="11" max="11" width="43.28515625" style="2" bestFit="1" customWidth="1"/>
    <col min="12" max="15" width="9.140625" style="2"/>
    <col min="16" max="16" width="24.85546875" style="2" customWidth="1"/>
    <col min="17" max="16384" width="9.140625" style="2"/>
  </cols>
  <sheetData>
    <row r="1" spans="1:12" ht="15" customHeight="1" x14ac:dyDescent="0.25">
      <c r="A1" s="57"/>
      <c r="B1" s="58" t="s">
        <v>245</v>
      </c>
      <c r="C1" s="11"/>
      <c r="D1" s="3"/>
      <c r="E1" s="53"/>
      <c r="F1" s="3"/>
      <c r="G1" s="53"/>
      <c r="H1" s="3"/>
      <c r="I1" s="53"/>
      <c r="J1" s="3"/>
    </row>
    <row r="2" spans="1:12" ht="15" customHeight="1" x14ac:dyDescent="0.25">
      <c r="A2" s="57"/>
      <c r="B2" s="58" t="s">
        <v>244</v>
      </c>
      <c r="C2" s="11"/>
      <c r="D2" s="3"/>
      <c r="E2" s="53"/>
      <c r="F2" s="3"/>
      <c r="G2" s="53"/>
      <c r="H2" s="3"/>
      <c r="I2" s="53"/>
      <c r="J2" s="3"/>
    </row>
    <row r="3" spans="1:12" ht="15" customHeight="1" x14ac:dyDescent="0.25">
      <c r="B3" s="3"/>
      <c r="C3" s="11"/>
      <c r="D3" s="3"/>
      <c r="E3" s="53"/>
      <c r="F3" s="3"/>
      <c r="G3" s="53"/>
      <c r="H3" s="3"/>
      <c r="I3" s="53"/>
      <c r="J3" s="3"/>
    </row>
    <row r="4" spans="1:12" ht="15" customHeight="1" x14ac:dyDescent="0.25">
      <c r="B4" s="3"/>
      <c r="C4" s="11"/>
      <c r="D4" s="3"/>
      <c r="E4" s="53"/>
      <c r="F4" s="3"/>
      <c r="G4" s="53"/>
      <c r="H4" s="3"/>
      <c r="I4" s="53"/>
      <c r="J4" s="3"/>
    </row>
    <row r="5" spans="1:12" ht="15" customHeight="1" x14ac:dyDescent="0.25">
      <c r="B5" s="12" t="s">
        <v>0</v>
      </c>
      <c r="C5" s="13" t="s">
        <v>1</v>
      </c>
      <c r="D5" s="3"/>
      <c r="E5" s="53"/>
      <c r="F5" s="3"/>
      <c r="G5" s="53"/>
      <c r="H5" s="3"/>
      <c r="I5" s="53"/>
      <c r="J5" s="3"/>
    </row>
    <row r="6" spans="1:12" ht="15" customHeight="1" x14ac:dyDescent="0.25">
      <c r="B6" s="12" t="s">
        <v>2</v>
      </c>
      <c r="C6" s="13"/>
      <c r="D6" s="3"/>
      <c r="E6" s="53"/>
      <c r="F6" s="3"/>
      <c r="G6" s="53"/>
      <c r="H6" s="3"/>
      <c r="I6" s="53"/>
      <c r="J6" s="3"/>
    </row>
    <row r="7" spans="1:12" ht="15" customHeight="1" x14ac:dyDescent="0.25">
      <c r="B7" s="12" t="s">
        <v>3</v>
      </c>
      <c r="C7" s="13"/>
      <c r="D7" s="3"/>
      <c r="E7" s="53"/>
      <c r="F7" s="3"/>
      <c r="G7" s="53"/>
      <c r="H7" s="3"/>
      <c r="I7" s="53"/>
      <c r="J7" s="3"/>
    </row>
    <row r="8" spans="1:12" ht="15" customHeight="1" x14ac:dyDescent="0.25">
      <c r="B8" s="12"/>
      <c r="C8" s="13"/>
      <c r="D8" s="3"/>
      <c r="E8" s="53"/>
      <c r="F8" s="3"/>
      <c r="G8" s="53"/>
      <c r="H8" s="3"/>
      <c r="I8" s="53"/>
      <c r="J8" s="3"/>
    </row>
    <row r="9" spans="1:12" ht="15" customHeight="1" x14ac:dyDescent="0.25">
      <c r="B9" s="3"/>
      <c r="C9" s="11"/>
      <c r="D9" s="3"/>
      <c r="E9" s="53"/>
      <c r="F9" s="3"/>
      <c r="G9" s="53"/>
      <c r="H9" s="3"/>
      <c r="I9" s="53"/>
      <c r="J9" s="3"/>
    </row>
    <row r="10" spans="1:12" ht="15" customHeight="1" x14ac:dyDescent="0.25">
      <c r="B10" s="59" t="s">
        <v>83</v>
      </c>
      <c r="C10" s="60"/>
      <c r="D10" s="60"/>
      <c r="E10" s="60"/>
      <c r="F10" s="60"/>
      <c r="G10" s="60"/>
      <c r="H10" s="60"/>
      <c r="I10" s="60"/>
      <c r="J10" s="60"/>
    </row>
    <row r="11" spans="1:12" ht="15" customHeight="1" x14ac:dyDescent="0.25">
      <c r="B11" s="55"/>
      <c r="C11" s="55" t="s">
        <v>243</v>
      </c>
      <c r="D11" s="5"/>
      <c r="E11" s="5"/>
      <c r="F11" s="5"/>
      <c r="G11" s="5"/>
      <c r="H11" s="5"/>
      <c r="I11" s="5"/>
      <c r="J11" s="5"/>
    </row>
    <row r="12" spans="1:12" ht="15" customHeight="1" x14ac:dyDescent="0.25">
      <c r="B12" s="14"/>
      <c r="C12" s="11"/>
      <c r="D12" s="3"/>
      <c r="E12" s="53"/>
      <c r="F12" s="3"/>
      <c r="G12" s="53"/>
      <c r="H12" s="3"/>
      <c r="I12" s="53"/>
      <c r="J12" s="3"/>
    </row>
    <row r="13" spans="1:12" ht="60" customHeight="1" x14ac:dyDescent="0.25">
      <c r="A13" s="16" t="s">
        <v>90</v>
      </c>
      <c r="B13" s="17" t="s">
        <v>4</v>
      </c>
      <c r="C13" s="17" t="s">
        <v>5</v>
      </c>
      <c r="D13" s="17" t="s">
        <v>6</v>
      </c>
      <c r="E13" s="17" t="s">
        <v>6</v>
      </c>
      <c r="F13" s="17" t="s">
        <v>7</v>
      </c>
      <c r="G13" s="17" t="s">
        <v>7</v>
      </c>
      <c r="H13" s="17" t="s">
        <v>84</v>
      </c>
      <c r="I13" s="17" t="s">
        <v>84</v>
      </c>
      <c r="J13" s="17" t="s">
        <v>8</v>
      </c>
      <c r="K13" s="1"/>
      <c r="L13" s="1"/>
    </row>
    <row r="14" spans="1:12" s="3" customFormat="1" ht="15" customHeight="1" x14ac:dyDescent="0.25">
      <c r="A14" s="22">
        <v>1</v>
      </c>
      <c r="B14" s="23" t="s">
        <v>133</v>
      </c>
      <c r="C14" s="24" t="s">
        <v>9</v>
      </c>
      <c r="D14" s="25">
        <v>24173</v>
      </c>
      <c r="E14" s="25">
        <f t="shared" ref="E14:E45" si="0">D14/2</f>
        <v>12086.5</v>
      </c>
      <c r="F14" s="25">
        <v>16947</v>
      </c>
      <c r="G14" s="25">
        <f>F14/2</f>
        <v>8473.5</v>
      </c>
      <c r="H14" s="25">
        <v>0</v>
      </c>
      <c r="I14" s="25">
        <f>H14/2</f>
        <v>0</v>
      </c>
      <c r="J14" s="25">
        <f>E14+G14+I14</f>
        <v>20560</v>
      </c>
    </row>
    <row r="15" spans="1:12" s="3" customFormat="1" ht="15" customHeight="1" x14ac:dyDescent="0.25">
      <c r="A15" s="26">
        <v>2</v>
      </c>
      <c r="B15" s="31" t="s">
        <v>209</v>
      </c>
      <c r="C15" s="28" t="s">
        <v>208</v>
      </c>
      <c r="D15" s="29">
        <v>1600</v>
      </c>
      <c r="E15" s="25">
        <f t="shared" si="0"/>
        <v>800</v>
      </c>
      <c r="F15" s="29">
        <v>1866</v>
      </c>
      <c r="G15" s="25">
        <f t="shared" ref="G15:G78" si="1">F15/2</f>
        <v>933</v>
      </c>
      <c r="H15" s="29">
        <v>0</v>
      </c>
      <c r="I15" s="25">
        <f t="shared" ref="I15:I78" si="2">H15/2</f>
        <v>0</v>
      </c>
      <c r="J15" s="25">
        <f t="shared" ref="J15:J78" si="3">E15+G15+I15</f>
        <v>1733</v>
      </c>
    </row>
    <row r="16" spans="1:12" s="3" customFormat="1" ht="15" customHeight="1" x14ac:dyDescent="0.25">
      <c r="A16" s="26">
        <v>3</v>
      </c>
      <c r="B16" s="31" t="s">
        <v>211</v>
      </c>
      <c r="C16" s="28" t="s">
        <v>210</v>
      </c>
      <c r="D16" s="29">
        <v>249062</v>
      </c>
      <c r="E16" s="25">
        <f t="shared" si="0"/>
        <v>124531</v>
      </c>
      <c r="F16" s="29">
        <v>197531</v>
      </c>
      <c r="G16" s="25">
        <f t="shared" si="1"/>
        <v>98765.5</v>
      </c>
      <c r="H16" s="29">
        <v>0</v>
      </c>
      <c r="I16" s="25">
        <f t="shared" si="2"/>
        <v>0</v>
      </c>
      <c r="J16" s="25">
        <f t="shared" si="3"/>
        <v>223296.5</v>
      </c>
    </row>
    <row r="17" spans="1:10" s="3" customFormat="1" ht="15" customHeight="1" x14ac:dyDescent="0.25">
      <c r="A17" s="26">
        <v>4</v>
      </c>
      <c r="B17" s="31" t="s">
        <v>213</v>
      </c>
      <c r="C17" s="28" t="s">
        <v>212</v>
      </c>
      <c r="D17" s="29">
        <v>6484</v>
      </c>
      <c r="E17" s="25">
        <f t="shared" si="0"/>
        <v>3242</v>
      </c>
      <c r="F17" s="29">
        <v>6053</v>
      </c>
      <c r="G17" s="25">
        <f t="shared" si="1"/>
        <v>3026.5</v>
      </c>
      <c r="H17" s="29">
        <v>0</v>
      </c>
      <c r="I17" s="25">
        <f t="shared" si="2"/>
        <v>0</v>
      </c>
      <c r="J17" s="25">
        <f t="shared" si="3"/>
        <v>6268.5</v>
      </c>
    </row>
    <row r="18" spans="1:10" s="3" customFormat="1" ht="30" customHeight="1" x14ac:dyDescent="0.25">
      <c r="A18" s="26">
        <v>5</v>
      </c>
      <c r="B18" s="31" t="s">
        <v>214</v>
      </c>
      <c r="C18" s="28" t="s">
        <v>215</v>
      </c>
      <c r="D18" s="29">
        <v>8078</v>
      </c>
      <c r="E18" s="25">
        <f t="shared" si="0"/>
        <v>4039</v>
      </c>
      <c r="F18" s="29">
        <v>6368</v>
      </c>
      <c r="G18" s="25">
        <f t="shared" si="1"/>
        <v>3184</v>
      </c>
      <c r="H18" s="29">
        <v>0</v>
      </c>
      <c r="I18" s="25">
        <f t="shared" si="2"/>
        <v>0</v>
      </c>
      <c r="J18" s="25">
        <f t="shared" si="3"/>
        <v>7223</v>
      </c>
    </row>
    <row r="19" spans="1:10" s="3" customFormat="1" ht="15" customHeight="1" x14ac:dyDescent="0.25">
      <c r="A19" s="26">
        <v>6</v>
      </c>
      <c r="B19" s="31" t="s">
        <v>216</v>
      </c>
      <c r="C19" s="28" t="s">
        <v>217</v>
      </c>
      <c r="D19" s="29">
        <v>3945</v>
      </c>
      <c r="E19" s="25">
        <f t="shared" si="0"/>
        <v>1972.5</v>
      </c>
      <c r="F19" s="29">
        <v>3553</v>
      </c>
      <c r="G19" s="25">
        <f t="shared" si="1"/>
        <v>1776.5</v>
      </c>
      <c r="H19" s="29">
        <v>0</v>
      </c>
      <c r="I19" s="25">
        <f t="shared" si="2"/>
        <v>0</v>
      </c>
      <c r="J19" s="25">
        <f t="shared" si="3"/>
        <v>3749</v>
      </c>
    </row>
    <row r="20" spans="1:10" s="3" customFormat="1" ht="15" customHeight="1" x14ac:dyDescent="0.25">
      <c r="A20" s="26">
        <v>7</v>
      </c>
      <c r="B20" s="31" t="s">
        <v>218</v>
      </c>
      <c r="C20" s="28" t="s">
        <v>10</v>
      </c>
      <c r="D20" s="29">
        <v>4674</v>
      </c>
      <c r="E20" s="25">
        <f t="shared" si="0"/>
        <v>2337</v>
      </c>
      <c r="F20" s="29">
        <v>5360</v>
      </c>
      <c r="G20" s="25">
        <f t="shared" si="1"/>
        <v>2680</v>
      </c>
      <c r="H20" s="29">
        <v>0</v>
      </c>
      <c r="I20" s="25">
        <f t="shared" si="2"/>
        <v>0</v>
      </c>
      <c r="J20" s="25">
        <f t="shared" si="3"/>
        <v>5017</v>
      </c>
    </row>
    <row r="21" spans="1:10" s="3" customFormat="1" ht="15" customHeight="1" x14ac:dyDescent="0.25">
      <c r="A21" s="26">
        <v>8</v>
      </c>
      <c r="B21" s="31" t="s">
        <v>219</v>
      </c>
      <c r="C21" s="28" t="s">
        <v>11</v>
      </c>
      <c r="D21" s="29">
        <v>11585</v>
      </c>
      <c r="E21" s="25">
        <f t="shared" si="0"/>
        <v>5792.5</v>
      </c>
      <c r="F21" s="29">
        <v>9291</v>
      </c>
      <c r="G21" s="25">
        <f t="shared" si="1"/>
        <v>4645.5</v>
      </c>
      <c r="H21" s="29">
        <v>0</v>
      </c>
      <c r="I21" s="25">
        <f t="shared" si="2"/>
        <v>0</v>
      </c>
      <c r="J21" s="25">
        <f t="shared" si="3"/>
        <v>10438</v>
      </c>
    </row>
    <row r="22" spans="1:10" s="3" customFormat="1" ht="15" customHeight="1" x14ac:dyDescent="0.25">
      <c r="A22" s="26">
        <v>9</v>
      </c>
      <c r="B22" s="31" t="s">
        <v>220</v>
      </c>
      <c r="C22" s="28" t="s">
        <v>12</v>
      </c>
      <c r="D22" s="29">
        <v>84690</v>
      </c>
      <c r="E22" s="25">
        <f t="shared" si="0"/>
        <v>42345</v>
      </c>
      <c r="F22" s="29">
        <v>82081</v>
      </c>
      <c r="G22" s="25">
        <f t="shared" si="1"/>
        <v>41040.5</v>
      </c>
      <c r="H22" s="29">
        <v>0</v>
      </c>
      <c r="I22" s="25">
        <f t="shared" si="2"/>
        <v>0</v>
      </c>
      <c r="J22" s="25">
        <f t="shared" si="3"/>
        <v>83385.5</v>
      </c>
    </row>
    <row r="23" spans="1:10" s="3" customFormat="1" ht="15" customHeight="1" x14ac:dyDescent="0.25">
      <c r="A23" s="26">
        <v>10</v>
      </c>
      <c r="B23" s="31" t="s">
        <v>206</v>
      </c>
      <c r="C23" s="28" t="s">
        <v>205</v>
      </c>
      <c r="D23" s="29">
        <v>4193</v>
      </c>
      <c r="E23" s="25">
        <f t="shared" si="0"/>
        <v>2096.5</v>
      </c>
      <c r="F23" s="29">
        <v>4953</v>
      </c>
      <c r="G23" s="25">
        <f t="shared" si="1"/>
        <v>2476.5</v>
      </c>
      <c r="H23" s="29">
        <v>0</v>
      </c>
      <c r="I23" s="25">
        <f t="shared" si="2"/>
        <v>0</v>
      </c>
      <c r="J23" s="25">
        <f t="shared" si="3"/>
        <v>4573</v>
      </c>
    </row>
    <row r="24" spans="1:10" s="3" customFormat="1" ht="15" customHeight="1" x14ac:dyDescent="0.25">
      <c r="A24" s="26">
        <v>11</v>
      </c>
      <c r="B24" s="31" t="s">
        <v>131</v>
      </c>
      <c r="C24" s="28" t="s">
        <v>13</v>
      </c>
      <c r="D24" s="29">
        <v>7003</v>
      </c>
      <c r="E24" s="25">
        <f t="shared" si="0"/>
        <v>3501.5</v>
      </c>
      <c r="F24" s="29">
        <v>6903</v>
      </c>
      <c r="G24" s="25">
        <f t="shared" si="1"/>
        <v>3451.5</v>
      </c>
      <c r="H24" s="29">
        <v>0</v>
      </c>
      <c r="I24" s="25">
        <f t="shared" si="2"/>
        <v>0</v>
      </c>
      <c r="J24" s="25">
        <f t="shared" si="3"/>
        <v>6953</v>
      </c>
    </row>
    <row r="25" spans="1:10" s="3" customFormat="1" ht="15" customHeight="1" x14ac:dyDescent="0.25">
      <c r="A25" s="26">
        <v>12</v>
      </c>
      <c r="B25" s="31" t="s">
        <v>207</v>
      </c>
      <c r="C25" s="28" t="s">
        <v>204</v>
      </c>
      <c r="D25" s="29">
        <v>10107</v>
      </c>
      <c r="E25" s="25">
        <f t="shared" si="0"/>
        <v>5053.5</v>
      </c>
      <c r="F25" s="29">
        <v>11141</v>
      </c>
      <c r="G25" s="25">
        <f t="shared" si="1"/>
        <v>5570.5</v>
      </c>
      <c r="H25" s="29">
        <v>0</v>
      </c>
      <c r="I25" s="25">
        <f t="shared" si="2"/>
        <v>0</v>
      </c>
      <c r="J25" s="25">
        <f t="shared" si="3"/>
        <v>10624</v>
      </c>
    </row>
    <row r="26" spans="1:10" s="3" customFormat="1" ht="15" customHeight="1" x14ac:dyDescent="0.25">
      <c r="A26" s="26">
        <v>13</v>
      </c>
      <c r="B26" s="31" t="s">
        <v>224</v>
      </c>
      <c r="C26" s="28" t="s">
        <v>225</v>
      </c>
      <c r="D26" s="29">
        <v>20091</v>
      </c>
      <c r="E26" s="25">
        <f t="shared" si="0"/>
        <v>10045.5</v>
      </c>
      <c r="F26" s="29">
        <v>24297</v>
      </c>
      <c r="G26" s="25">
        <f t="shared" si="1"/>
        <v>12148.5</v>
      </c>
      <c r="H26" s="29">
        <v>0</v>
      </c>
      <c r="I26" s="25">
        <f t="shared" si="2"/>
        <v>0</v>
      </c>
      <c r="J26" s="25">
        <f t="shared" si="3"/>
        <v>22194</v>
      </c>
    </row>
    <row r="27" spans="1:10" s="3" customFormat="1" ht="15" customHeight="1" x14ac:dyDescent="0.25">
      <c r="A27" s="26">
        <v>14</v>
      </c>
      <c r="B27" s="31" t="s">
        <v>146</v>
      </c>
      <c r="C27" s="28" t="s">
        <v>226</v>
      </c>
      <c r="D27" s="29">
        <v>1482</v>
      </c>
      <c r="E27" s="25">
        <f t="shared" si="0"/>
        <v>741</v>
      </c>
      <c r="F27" s="29">
        <v>1703</v>
      </c>
      <c r="G27" s="25">
        <f t="shared" si="1"/>
        <v>851.5</v>
      </c>
      <c r="H27" s="29">
        <v>0</v>
      </c>
      <c r="I27" s="25">
        <f t="shared" si="2"/>
        <v>0</v>
      </c>
      <c r="J27" s="25">
        <f t="shared" si="3"/>
        <v>1592.5</v>
      </c>
    </row>
    <row r="28" spans="1:10" s="3" customFormat="1" ht="15" customHeight="1" x14ac:dyDescent="0.25">
      <c r="A28" s="26">
        <v>15</v>
      </c>
      <c r="B28" s="31" t="s">
        <v>168</v>
      </c>
      <c r="C28" s="28" t="s">
        <v>14</v>
      </c>
      <c r="D28" s="29">
        <v>4068</v>
      </c>
      <c r="E28" s="25">
        <f t="shared" si="0"/>
        <v>2034</v>
      </c>
      <c r="F28" s="29">
        <v>3976</v>
      </c>
      <c r="G28" s="25">
        <f t="shared" si="1"/>
        <v>1988</v>
      </c>
      <c r="H28" s="29">
        <v>0</v>
      </c>
      <c r="I28" s="25">
        <f t="shared" si="2"/>
        <v>0</v>
      </c>
      <c r="J28" s="25">
        <f t="shared" si="3"/>
        <v>4022</v>
      </c>
    </row>
    <row r="29" spans="1:10" s="3" customFormat="1" ht="15" customHeight="1" x14ac:dyDescent="0.25">
      <c r="A29" s="26">
        <v>16</v>
      </c>
      <c r="B29" s="31" t="s">
        <v>145</v>
      </c>
      <c r="C29" s="28" t="s">
        <v>15</v>
      </c>
      <c r="D29" s="29">
        <v>5793</v>
      </c>
      <c r="E29" s="25">
        <f t="shared" si="0"/>
        <v>2896.5</v>
      </c>
      <c r="F29" s="29">
        <v>6066</v>
      </c>
      <c r="G29" s="25">
        <f t="shared" si="1"/>
        <v>3033</v>
      </c>
      <c r="H29" s="29">
        <v>0</v>
      </c>
      <c r="I29" s="25">
        <f t="shared" si="2"/>
        <v>0</v>
      </c>
      <c r="J29" s="25">
        <f t="shared" si="3"/>
        <v>5929.5</v>
      </c>
    </row>
    <row r="30" spans="1:10" s="3" customFormat="1" ht="15.75" customHeight="1" x14ac:dyDescent="0.25">
      <c r="A30" s="26">
        <v>17</v>
      </c>
      <c r="B30" s="31" t="s">
        <v>193</v>
      </c>
      <c r="C30" s="28" t="s">
        <v>192</v>
      </c>
      <c r="D30" s="29">
        <v>2894</v>
      </c>
      <c r="E30" s="25">
        <f t="shared" si="0"/>
        <v>1447</v>
      </c>
      <c r="F30" s="29">
        <v>2958</v>
      </c>
      <c r="G30" s="25">
        <f>F30/2</f>
        <v>1479</v>
      </c>
      <c r="H30" s="29">
        <v>0</v>
      </c>
      <c r="I30" s="25">
        <f t="shared" si="2"/>
        <v>0</v>
      </c>
      <c r="J30" s="25">
        <f t="shared" si="3"/>
        <v>2926</v>
      </c>
    </row>
    <row r="31" spans="1:10" s="3" customFormat="1" ht="30" customHeight="1" x14ac:dyDescent="0.25">
      <c r="A31" s="26">
        <v>18</v>
      </c>
      <c r="B31" s="31" t="s">
        <v>221</v>
      </c>
      <c r="C31" s="28" t="s">
        <v>222</v>
      </c>
      <c r="D31" s="29">
        <v>11992</v>
      </c>
      <c r="E31" s="25">
        <f t="shared" si="0"/>
        <v>5996</v>
      </c>
      <c r="F31" s="29">
        <v>11895</v>
      </c>
      <c r="G31" s="25">
        <f t="shared" si="1"/>
        <v>5947.5</v>
      </c>
      <c r="H31" s="29">
        <v>0</v>
      </c>
      <c r="I31" s="25">
        <f t="shared" si="2"/>
        <v>0</v>
      </c>
      <c r="J31" s="25">
        <f t="shared" si="3"/>
        <v>11943.5</v>
      </c>
    </row>
    <row r="32" spans="1:10" ht="30" customHeight="1" x14ac:dyDescent="0.25">
      <c r="A32" s="38">
        <v>19</v>
      </c>
      <c r="B32" s="39" t="s">
        <v>47</v>
      </c>
      <c r="C32" s="40" t="s">
        <v>129</v>
      </c>
      <c r="D32" s="41">
        <v>25696</v>
      </c>
      <c r="E32" s="25">
        <f t="shared" si="0"/>
        <v>12848</v>
      </c>
      <c r="F32" s="41">
        <v>24847</v>
      </c>
      <c r="G32" s="25">
        <f t="shared" si="1"/>
        <v>12423.5</v>
      </c>
      <c r="H32" s="41">
        <v>0</v>
      </c>
      <c r="I32" s="25">
        <f t="shared" si="2"/>
        <v>0</v>
      </c>
      <c r="J32" s="25">
        <f t="shared" si="3"/>
        <v>25271.5</v>
      </c>
    </row>
    <row r="33" spans="1:10" ht="30" customHeight="1" x14ac:dyDescent="0.25">
      <c r="A33" s="38">
        <v>20</v>
      </c>
      <c r="B33" s="39" t="s">
        <v>48</v>
      </c>
      <c r="C33" s="40" t="s">
        <v>128</v>
      </c>
      <c r="D33" s="41">
        <v>6935</v>
      </c>
      <c r="E33" s="25">
        <f t="shared" si="0"/>
        <v>3467.5</v>
      </c>
      <c r="F33" s="41">
        <v>6778</v>
      </c>
      <c r="G33" s="25">
        <f t="shared" si="1"/>
        <v>3389</v>
      </c>
      <c r="H33" s="41">
        <v>0</v>
      </c>
      <c r="I33" s="25">
        <f t="shared" si="2"/>
        <v>0</v>
      </c>
      <c r="J33" s="25">
        <f t="shared" si="3"/>
        <v>6856.5</v>
      </c>
    </row>
    <row r="34" spans="1:10" ht="15" customHeight="1" x14ac:dyDescent="0.25">
      <c r="A34" s="38">
        <v>21</v>
      </c>
      <c r="B34" s="39" t="s">
        <v>49</v>
      </c>
      <c r="C34" s="40" t="s">
        <v>126</v>
      </c>
      <c r="D34" s="41">
        <v>20213</v>
      </c>
      <c r="E34" s="25">
        <f t="shared" si="0"/>
        <v>10106.5</v>
      </c>
      <c r="F34" s="41">
        <v>20713</v>
      </c>
      <c r="G34" s="25">
        <f t="shared" si="1"/>
        <v>10356.5</v>
      </c>
      <c r="H34" s="41">
        <v>0</v>
      </c>
      <c r="I34" s="25">
        <f t="shared" si="2"/>
        <v>0</v>
      </c>
      <c r="J34" s="25">
        <f t="shared" si="3"/>
        <v>20463</v>
      </c>
    </row>
    <row r="35" spans="1:10" ht="30" customHeight="1" x14ac:dyDescent="0.25">
      <c r="A35" s="38">
        <v>22</v>
      </c>
      <c r="B35" s="39" t="s">
        <v>50</v>
      </c>
      <c r="C35" s="40" t="s">
        <v>112</v>
      </c>
      <c r="D35" s="41">
        <v>25696</v>
      </c>
      <c r="E35" s="25">
        <f t="shared" si="0"/>
        <v>12848</v>
      </c>
      <c r="F35" s="41">
        <v>24847</v>
      </c>
      <c r="G35" s="25">
        <f t="shared" si="1"/>
        <v>12423.5</v>
      </c>
      <c r="H35" s="41">
        <v>0</v>
      </c>
      <c r="I35" s="25">
        <f t="shared" si="2"/>
        <v>0</v>
      </c>
      <c r="J35" s="25">
        <f t="shared" si="3"/>
        <v>25271.5</v>
      </c>
    </row>
    <row r="36" spans="1:10" ht="15" customHeight="1" x14ac:dyDescent="0.25">
      <c r="A36" s="38">
        <v>23</v>
      </c>
      <c r="B36" s="39" t="s">
        <v>51</v>
      </c>
      <c r="C36" s="40" t="s">
        <v>121</v>
      </c>
      <c r="D36" s="41">
        <v>0</v>
      </c>
      <c r="E36" s="25">
        <f t="shared" si="0"/>
        <v>0</v>
      </c>
      <c r="F36" s="41">
        <v>0</v>
      </c>
      <c r="G36" s="25">
        <f t="shared" si="1"/>
        <v>0</v>
      </c>
      <c r="H36" s="41">
        <v>12869</v>
      </c>
      <c r="I36" s="25">
        <f t="shared" si="2"/>
        <v>6434.5</v>
      </c>
      <c r="J36" s="25">
        <f t="shared" si="3"/>
        <v>6434.5</v>
      </c>
    </row>
    <row r="37" spans="1:10" ht="15" customHeight="1" x14ac:dyDescent="0.25">
      <c r="A37" s="38">
        <v>24</v>
      </c>
      <c r="B37" s="39" t="s">
        <v>52</v>
      </c>
      <c r="C37" s="40" t="s">
        <v>113</v>
      </c>
      <c r="D37" s="41">
        <v>2981</v>
      </c>
      <c r="E37" s="25">
        <f t="shared" si="0"/>
        <v>1490.5</v>
      </c>
      <c r="F37" s="41">
        <v>3305</v>
      </c>
      <c r="G37" s="25">
        <f t="shared" si="1"/>
        <v>1652.5</v>
      </c>
      <c r="H37" s="41">
        <v>0</v>
      </c>
      <c r="I37" s="25">
        <f t="shared" si="2"/>
        <v>0</v>
      </c>
      <c r="J37" s="25">
        <f t="shared" si="3"/>
        <v>3143</v>
      </c>
    </row>
    <row r="38" spans="1:10" ht="15" customHeight="1" x14ac:dyDescent="0.25">
      <c r="A38" s="38">
        <v>25</v>
      </c>
      <c r="B38" s="39" t="s">
        <v>53</v>
      </c>
      <c r="C38" s="40" t="s">
        <v>114</v>
      </c>
      <c r="D38" s="41">
        <v>11247</v>
      </c>
      <c r="E38" s="25">
        <f t="shared" si="0"/>
        <v>5623.5</v>
      </c>
      <c r="F38" s="41">
        <v>11660</v>
      </c>
      <c r="G38" s="25">
        <f t="shared" si="1"/>
        <v>5830</v>
      </c>
      <c r="H38" s="41">
        <v>0</v>
      </c>
      <c r="I38" s="25">
        <f t="shared" si="2"/>
        <v>0</v>
      </c>
      <c r="J38" s="25">
        <f t="shared" si="3"/>
        <v>11453.5</v>
      </c>
    </row>
    <row r="39" spans="1:10" ht="15" customHeight="1" x14ac:dyDescent="0.25">
      <c r="A39" s="38">
        <v>26</v>
      </c>
      <c r="B39" s="39" t="s">
        <v>54</v>
      </c>
      <c r="C39" s="40" t="s">
        <v>115</v>
      </c>
      <c r="D39" s="41">
        <v>0</v>
      </c>
      <c r="E39" s="25">
        <f t="shared" si="0"/>
        <v>0</v>
      </c>
      <c r="F39" s="41">
        <v>0</v>
      </c>
      <c r="G39" s="25">
        <f t="shared" si="1"/>
        <v>0</v>
      </c>
      <c r="H39" s="41">
        <v>16291</v>
      </c>
      <c r="I39" s="25">
        <f t="shared" si="2"/>
        <v>8145.5</v>
      </c>
      <c r="J39" s="25">
        <f t="shared" si="3"/>
        <v>8145.5</v>
      </c>
    </row>
    <row r="40" spans="1:10" ht="30" customHeight="1" x14ac:dyDescent="0.25">
      <c r="A40" s="38">
        <v>27</v>
      </c>
      <c r="B40" s="39" t="s">
        <v>55</v>
      </c>
      <c r="C40" s="40" t="s">
        <v>111</v>
      </c>
      <c r="D40" s="41">
        <v>0</v>
      </c>
      <c r="E40" s="25">
        <f t="shared" si="0"/>
        <v>0</v>
      </c>
      <c r="F40" s="41">
        <v>0</v>
      </c>
      <c r="G40" s="25">
        <f t="shared" si="1"/>
        <v>0</v>
      </c>
      <c r="H40" s="41">
        <v>34671</v>
      </c>
      <c r="I40" s="25">
        <f t="shared" si="2"/>
        <v>17335.5</v>
      </c>
      <c r="J40" s="25">
        <f t="shared" si="3"/>
        <v>17335.5</v>
      </c>
    </row>
    <row r="41" spans="1:10" ht="15" customHeight="1" x14ac:dyDescent="0.25">
      <c r="A41" s="38">
        <v>28</v>
      </c>
      <c r="B41" s="39" t="s">
        <v>56</v>
      </c>
      <c r="C41" s="40" t="s">
        <v>117</v>
      </c>
      <c r="D41" s="41">
        <v>0</v>
      </c>
      <c r="E41" s="25">
        <f t="shared" si="0"/>
        <v>0</v>
      </c>
      <c r="F41" s="41">
        <v>0</v>
      </c>
      <c r="G41" s="25">
        <f t="shared" si="1"/>
        <v>0</v>
      </c>
      <c r="H41" s="41">
        <v>18234</v>
      </c>
      <c r="I41" s="25">
        <f t="shared" si="2"/>
        <v>9117</v>
      </c>
      <c r="J41" s="25">
        <f t="shared" si="3"/>
        <v>9117</v>
      </c>
    </row>
    <row r="42" spans="1:10" ht="15" customHeight="1" x14ac:dyDescent="0.25">
      <c r="A42" s="38">
        <v>29</v>
      </c>
      <c r="B42" s="39" t="s">
        <v>57</v>
      </c>
      <c r="C42" s="40" t="s">
        <v>118</v>
      </c>
      <c r="D42" s="41">
        <v>0</v>
      </c>
      <c r="E42" s="25">
        <f t="shared" si="0"/>
        <v>0</v>
      </c>
      <c r="F42" s="41">
        <v>0</v>
      </c>
      <c r="G42" s="25">
        <f t="shared" si="1"/>
        <v>0</v>
      </c>
      <c r="H42" s="41">
        <v>0</v>
      </c>
      <c r="I42" s="25">
        <f t="shared" si="2"/>
        <v>0</v>
      </c>
      <c r="J42" s="25">
        <f t="shared" si="3"/>
        <v>0</v>
      </c>
    </row>
    <row r="43" spans="1:10" ht="15" customHeight="1" x14ac:dyDescent="0.25">
      <c r="A43" s="38">
        <v>30</v>
      </c>
      <c r="B43" s="39" t="s">
        <v>58</v>
      </c>
      <c r="C43" s="40" t="s">
        <v>119</v>
      </c>
      <c r="D43" s="41">
        <v>0</v>
      </c>
      <c r="E43" s="25">
        <f t="shared" si="0"/>
        <v>0</v>
      </c>
      <c r="F43" s="41">
        <v>0</v>
      </c>
      <c r="G43" s="25">
        <f t="shared" si="1"/>
        <v>0</v>
      </c>
      <c r="H43" s="41">
        <v>3380</v>
      </c>
      <c r="I43" s="25">
        <f t="shared" si="2"/>
        <v>1690</v>
      </c>
      <c r="J43" s="25">
        <f t="shared" si="3"/>
        <v>1690</v>
      </c>
    </row>
    <row r="44" spans="1:10" ht="15" customHeight="1" x14ac:dyDescent="0.25">
      <c r="A44" s="38">
        <v>31</v>
      </c>
      <c r="B44" s="39" t="s">
        <v>59</v>
      </c>
      <c r="C44" s="40" t="s">
        <v>120</v>
      </c>
      <c r="D44" s="41">
        <v>0</v>
      </c>
      <c r="E44" s="25">
        <f t="shared" si="0"/>
        <v>0</v>
      </c>
      <c r="F44" s="41">
        <v>0</v>
      </c>
      <c r="G44" s="25">
        <f t="shared" si="1"/>
        <v>0</v>
      </c>
      <c r="H44" s="41">
        <v>8244</v>
      </c>
      <c r="I44" s="25">
        <f t="shared" si="2"/>
        <v>4122</v>
      </c>
      <c r="J44" s="25">
        <f t="shared" si="3"/>
        <v>4122</v>
      </c>
    </row>
    <row r="45" spans="1:10" ht="15" customHeight="1" x14ac:dyDescent="0.25">
      <c r="A45" s="38">
        <v>32</v>
      </c>
      <c r="B45" s="39" t="s">
        <v>91</v>
      </c>
      <c r="C45" s="40" t="s">
        <v>92</v>
      </c>
      <c r="D45" s="41">
        <v>4</v>
      </c>
      <c r="E45" s="25">
        <f t="shared" si="0"/>
        <v>2</v>
      </c>
      <c r="F45" s="41">
        <v>0</v>
      </c>
      <c r="G45" s="25">
        <f t="shared" si="1"/>
        <v>0</v>
      </c>
      <c r="H45" s="41">
        <v>0</v>
      </c>
      <c r="I45" s="25">
        <f t="shared" si="2"/>
        <v>0</v>
      </c>
      <c r="J45" s="25">
        <f t="shared" si="3"/>
        <v>2</v>
      </c>
    </row>
    <row r="46" spans="1:10" ht="15" customHeight="1" x14ac:dyDescent="0.25">
      <c r="A46" s="38">
        <v>33</v>
      </c>
      <c r="B46" s="39" t="s">
        <v>93</v>
      </c>
      <c r="C46" s="40" t="s">
        <v>116</v>
      </c>
      <c r="D46" s="41">
        <v>1894</v>
      </c>
      <c r="E46" s="25">
        <f t="shared" ref="E46:E77" si="4">D46/2</f>
        <v>947</v>
      </c>
      <c r="F46" s="41">
        <v>1956</v>
      </c>
      <c r="G46" s="25">
        <f t="shared" si="1"/>
        <v>978</v>
      </c>
      <c r="H46" s="41">
        <v>0</v>
      </c>
      <c r="I46" s="25">
        <f t="shared" si="2"/>
        <v>0</v>
      </c>
      <c r="J46" s="25">
        <f t="shared" si="3"/>
        <v>1925</v>
      </c>
    </row>
    <row r="47" spans="1:10" ht="15" customHeight="1" x14ac:dyDescent="0.25">
      <c r="A47" s="38">
        <v>34</v>
      </c>
      <c r="B47" s="39" t="s">
        <v>124</v>
      </c>
      <c r="C47" s="40" t="s">
        <v>125</v>
      </c>
      <c r="D47" s="41">
        <v>0</v>
      </c>
      <c r="E47" s="25">
        <f t="shared" si="4"/>
        <v>0</v>
      </c>
      <c r="F47" s="41">
        <v>0</v>
      </c>
      <c r="G47" s="25">
        <f t="shared" si="1"/>
        <v>0</v>
      </c>
      <c r="H47" s="41">
        <v>6114</v>
      </c>
      <c r="I47" s="25">
        <f t="shared" si="2"/>
        <v>3057</v>
      </c>
      <c r="J47" s="25">
        <f t="shared" si="3"/>
        <v>3057</v>
      </c>
    </row>
    <row r="48" spans="1:10" s="15" customFormat="1" ht="15" customHeight="1" x14ac:dyDescent="0.25">
      <c r="A48" s="26">
        <v>35</v>
      </c>
      <c r="B48" s="31" t="s">
        <v>95</v>
      </c>
      <c r="C48" s="28" t="s">
        <v>94</v>
      </c>
      <c r="D48" s="29">
        <v>0</v>
      </c>
      <c r="E48" s="25">
        <f t="shared" si="4"/>
        <v>0</v>
      </c>
      <c r="F48" s="29">
        <v>0</v>
      </c>
      <c r="G48" s="25">
        <f t="shared" si="1"/>
        <v>0</v>
      </c>
      <c r="H48" s="29">
        <v>1087</v>
      </c>
      <c r="I48" s="25">
        <f t="shared" si="2"/>
        <v>543.5</v>
      </c>
      <c r="J48" s="25">
        <f t="shared" si="3"/>
        <v>543.5</v>
      </c>
    </row>
    <row r="49" spans="1:10" ht="15" customHeight="1" x14ac:dyDescent="0.25">
      <c r="A49" s="30">
        <v>36</v>
      </c>
      <c r="B49" s="27" t="s">
        <v>64</v>
      </c>
      <c r="C49" s="28" t="s">
        <v>96</v>
      </c>
      <c r="D49" s="29">
        <v>4545</v>
      </c>
      <c r="E49" s="25">
        <f t="shared" si="4"/>
        <v>2272.5</v>
      </c>
      <c r="F49" s="29">
        <v>4741</v>
      </c>
      <c r="G49" s="25">
        <f t="shared" si="1"/>
        <v>2370.5</v>
      </c>
      <c r="H49" s="29">
        <v>0</v>
      </c>
      <c r="I49" s="25">
        <f t="shared" si="2"/>
        <v>0</v>
      </c>
      <c r="J49" s="25">
        <f t="shared" si="3"/>
        <v>4643</v>
      </c>
    </row>
    <row r="50" spans="1:10" ht="15" customHeight="1" x14ac:dyDescent="0.25">
      <c r="A50" s="30">
        <v>37</v>
      </c>
      <c r="B50" s="27" t="s">
        <v>65</v>
      </c>
      <c r="C50" s="28" t="s">
        <v>97</v>
      </c>
      <c r="D50" s="29">
        <v>2643</v>
      </c>
      <c r="E50" s="25">
        <f t="shared" si="4"/>
        <v>1321.5</v>
      </c>
      <c r="F50" s="29">
        <v>2827</v>
      </c>
      <c r="G50" s="25">
        <f t="shared" si="1"/>
        <v>1413.5</v>
      </c>
      <c r="H50" s="29">
        <v>0</v>
      </c>
      <c r="I50" s="25">
        <f t="shared" si="2"/>
        <v>0</v>
      </c>
      <c r="J50" s="25">
        <f t="shared" si="3"/>
        <v>2735</v>
      </c>
    </row>
    <row r="51" spans="1:10" ht="15" customHeight="1" x14ac:dyDescent="0.25">
      <c r="A51" s="30">
        <v>38</v>
      </c>
      <c r="B51" s="27" t="s">
        <v>66</v>
      </c>
      <c r="C51" s="28" t="s">
        <v>127</v>
      </c>
      <c r="D51" s="29">
        <v>11491</v>
      </c>
      <c r="E51" s="25">
        <f t="shared" si="4"/>
        <v>5745.5</v>
      </c>
      <c r="F51" s="29">
        <v>9200</v>
      </c>
      <c r="G51" s="25">
        <f t="shared" si="1"/>
        <v>4600</v>
      </c>
      <c r="H51" s="29">
        <v>0</v>
      </c>
      <c r="I51" s="25">
        <f t="shared" si="2"/>
        <v>0</v>
      </c>
      <c r="J51" s="25">
        <f t="shared" si="3"/>
        <v>10345.5</v>
      </c>
    </row>
    <row r="52" spans="1:10" ht="15" customHeight="1" x14ac:dyDescent="0.25">
      <c r="A52" s="30">
        <v>39</v>
      </c>
      <c r="B52" s="27" t="s">
        <v>67</v>
      </c>
      <c r="C52" s="28" t="s">
        <v>98</v>
      </c>
      <c r="D52" s="29">
        <v>5580</v>
      </c>
      <c r="E52" s="25">
        <f t="shared" si="4"/>
        <v>2790</v>
      </c>
      <c r="F52" s="29">
        <v>5824</v>
      </c>
      <c r="G52" s="25">
        <f t="shared" si="1"/>
        <v>2912</v>
      </c>
      <c r="H52" s="29">
        <v>0</v>
      </c>
      <c r="I52" s="25">
        <f t="shared" si="2"/>
        <v>0</v>
      </c>
      <c r="J52" s="25">
        <f t="shared" si="3"/>
        <v>5702</v>
      </c>
    </row>
    <row r="53" spans="1:10" ht="15" customHeight="1" x14ac:dyDescent="0.25">
      <c r="A53" s="30">
        <v>40</v>
      </c>
      <c r="B53" s="27" t="s">
        <v>68</v>
      </c>
      <c r="C53" s="28" t="s">
        <v>99</v>
      </c>
      <c r="D53" s="29">
        <v>18902</v>
      </c>
      <c r="E53" s="25">
        <f t="shared" si="4"/>
        <v>9451</v>
      </c>
      <c r="F53" s="29">
        <v>15757</v>
      </c>
      <c r="G53" s="25">
        <f t="shared" si="1"/>
        <v>7878.5</v>
      </c>
      <c r="H53" s="29">
        <v>0</v>
      </c>
      <c r="I53" s="25">
        <f t="shared" si="2"/>
        <v>0</v>
      </c>
      <c r="J53" s="25">
        <f t="shared" si="3"/>
        <v>17329.5</v>
      </c>
    </row>
    <row r="54" spans="1:10" ht="15" customHeight="1" x14ac:dyDescent="0.25">
      <c r="A54" s="30">
        <v>41</v>
      </c>
      <c r="B54" s="27" t="s">
        <v>69</v>
      </c>
      <c r="C54" s="28" t="s">
        <v>70</v>
      </c>
      <c r="D54" s="29">
        <v>6774</v>
      </c>
      <c r="E54" s="25">
        <f t="shared" si="4"/>
        <v>3387</v>
      </c>
      <c r="F54" s="29">
        <v>5187</v>
      </c>
      <c r="G54" s="25">
        <f t="shared" si="1"/>
        <v>2593.5</v>
      </c>
      <c r="H54" s="29">
        <v>0</v>
      </c>
      <c r="I54" s="25">
        <f t="shared" si="2"/>
        <v>0</v>
      </c>
      <c r="J54" s="25">
        <f t="shared" si="3"/>
        <v>5980.5</v>
      </c>
    </row>
    <row r="55" spans="1:10" ht="15" customHeight="1" x14ac:dyDescent="0.25">
      <c r="A55" s="30">
        <v>42</v>
      </c>
      <c r="B55" s="27" t="s">
        <v>71</v>
      </c>
      <c r="C55" s="28" t="s">
        <v>100</v>
      </c>
      <c r="D55" s="29">
        <v>18633</v>
      </c>
      <c r="E55" s="25">
        <f t="shared" si="4"/>
        <v>9316.5</v>
      </c>
      <c r="F55" s="29">
        <v>17513</v>
      </c>
      <c r="G55" s="25">
        <f t="shared" si="1"/>
        <v>8756.5</v>
      </c>
      <c r="H55" s="29">
        <v>0</v>
      </c>
      <c r="I55" s="25">
        <f t="shared" si="2"/>
        <v>0</v>
      </c>
      <c r="J55" s="25">
        <f t="shared" si="3"/>
        <v>18073</v>
      </c>
    </row>
    <row r="56" spans="1:10" ht="15" customHeight="1" x14ac:dyDescent="0.25">
      <c r="A56" s="30">
        <v>43</v>
      </c>
      <c r="B56" s="27" t="s">
        <v>72</v>
      </c>
      <c r="C56" s="28" t="s">
        <v>101</v>
      </c>
      <c r="D56" s="29">
        <v>5674</v>
      </c>
      <c r="E56" s="25">
        <f t="shared" si="4"/>
        <v>2837</v>
      </c>
      <c r="F56" s="29">
        <v>5466</v>
      </c>
      <c r="G56" s="25">
        <f t="shared" si="1"/>
        <v>2733</v>
      </c>
      <c r="H56" s="29">
        <v>0</v>
      </c>
      <c r="I56" s="25">
        <f t="shared" si="2"/>
        <v>0</v>
      </c>
      <c r="J56" s="25">
        <f t="shared" si="3"/>
        <v>5570</v>
      </c>
    </row>
    <row r="57" spans="1:10" ht="15" customHeight="1" x14ac:dyDescent="0.25">
      <c r="A57" s="30">
        <v>44</v>
      </c>
      <c r="B57" s="27" t="s">
        <v>73</v>
      </c>
      <c r="C57" s="28" t="s">
        <v>102</v>
      </c>
      <c r="D57" s="29">
        <v>12494</v>
      </c>
      <c r="E57" s="25">
        <f t="shared" si="4"/>
        <v>6247</v>
      </c>
      <c r="F57" s="29">
        <v>10992</v>
      </c>
      <c r="G57" s="25">
        <f t="shared" si="1"/>
        <v>5496</v>
      </c>
      <c r="H57" s="29">
        <v>0</v>
      </c>
      <c r="I57" s="25">
        <f t="shared" si="2"/>
        <v>0</v>
      </c>
      <c r="J57" s="25">
        <f t="shared" si="3"/>
        <v>11743</v>
      </c>
    </row>
    <row r="58" spans="1:10" ht="15" customHeight="1" x14ac:dyDescent="0.25">
      <c r="A58" s="30">
        <v>45</v>
      </c>
      <c r="B58" s="27" t="s">
        <v>74</v>
      </c>
      <c r="C58" s="28" t="s">
        <v>75</v>
      </c>
      <c r="D58" s="29">
        <v>10874</v>
      </c>
      <c r="E58" s="25">
        <f t="shared" si="4"/>
        <v>5437</v>
      </c>
      <c r="F58" s="29">
        <v>8611</v>
      </c>
      <c r="G58" s="25">
        <f t="shared" si="1"/>
        <v>4305.5</v>
      </c>
      <c r="H58" s="29">
        <v>0</v>
      </c>
      <c r="I58" s="25">
        <f t="shared" si="2"/>
        <v>0</v>
      </c>
      <c r="J58" s="25">
        <f t="shared" si="3"/>
        <v>9742.5</v>
      </c>
    </row>
    <row r="59" spans="1:10" ht="15" customHeight="1" x14ac:dyDescent="0.25">
      <c r="A59" s="30">
        <v>46</v>
      </c>
      <c r="B59" s="27" t="s">
        <v>77</v>
      </c>
      <c r="C59" s="28" t="s">
        <v>76</v>
      </c>
      <c r="D59" s="29">
        <v>188870</v>
      </c>
      <c r="E59" s="25">
        <f t="shared" si="4"/>
        <v>94435</v>
      </c>
      <c r="F59" s="29">
        <v>207072</v>
      </c>
      <c r="G59" s="25">
        <f t="shared" si="1"/>
        <v>103536</v>
      </c>
      <c r="H59" s="29">
        <v>0</v>
      </c>
      <c r="I59" s="25">
        <f t="shared" si="2"/>
        <v>0</v>
      </c>
      <c r="J59" s="25">
        <f t="shared" si="3"/>
        <v>197971</v>
      </c>
    </row>
    <row r="60" spans="1:10" ht="15" customHeight="1" x14ac:dyDescent="0.25">
      <c r="A60" s="30">
        <v>47</v>
      </c>
      <c r="B60" s="32" t="s">
        <v>88</v>
      </c>
      <c r="C60" s="28" t="s">
        <v>78</v>
      </c>
      <c r="D60" s="29">
        <v>600032</v>
      </c>
      <c r="E60" s="25">
        <f t="shared" si="4"/>
        <v>300016</v>
      </c>
      <c r="F60" s="29">
        <v>557726</v>
      </c>
      <c r="G60" s="25">
        <f t="shared" si="1"/>
        <v>278863</v>
      </c>
      <c r="H60" s="29">
        <v>0</v>
      </c>
      <c r="I60" s="25">
        <f t="shared" si="2"/>
        <v>0</v>
      </c>
      <c r="J60" s="25">
        <f t="shared" si="3"/>
        <v>578879</v>
      </c>
    </row>
    <row r="61" spans="1:10" s="15" customFormat="1" ht="15" customHeight="1" x14ac:dyDescent="0.25">
      <c r="A61" s="26">
        <v>48</v>
      </c>
      <c r="B61" s="31" t="s">
        <v>104</v>
      </c>
      <c r="C61" s="28" t="s">
        <v>103</v>
      </c>
      <c r="D61" s="29">
        <v>0</v>
      </c>
      <c r="E61" s="25">
        <f t="shared" si="4"/>
        <v>0</v>
      </c>
      <c r="F61" s="29">
        <v>0</v>
      </c>
      <c r="G61" s="25">
        <f t="shared" si="1"/>
        <v>0</v>
      </c>
      <c r="H61" s="29">
        <v>30768</v>
      </c>
      <c r="I61" s="25">
        <f t="shared" si="2"/>
        <v>15384</v>
      </c>
      <c r="J61" s="25">
        <f t="shared" si="3"/>
        <v>15384</v>
      </c>
    </row>
    <row r="62" spans="1:10" ht="15" customHeight="1" x14ac:dyDescent="0.25">
      <c r="A62" s="30">
        <v>49</v>
      </c>
      <c r="B62" s="31" t="s">
        <v>79</v>
      </c>
      <c r="C62" s="28" t="s">
        <v>105</v>
      </c>
      <c r="D62" s="29">
        <v>6351</v>
      </c>
      <c r="E62" s="25">
        <f t="shared" si="4"/>
        <v>3175.5</v>
      </c>
      <c r="F62" s="29">
        <v>5742</v>
      </c>
      <c r="G62" s="25">
        <f t="shared" si="1"/>
        <v>2871</v>
      </c>
      <c r="H62" s="29">
        <v>0</v>
      </c>
      <c r="I62" s="25">
        <f t="shared" si="2"/>
        <v>0</v>
      </c>
      <c r="J62" s="25">
        <f t="shared" si="3"/>
        <v>6046.5</v>
      </c>
    </row>
    <row r="63" spans="1:10" ht="15" customHeight="1" x14ac:dyDescent="0.25">
      <c r="A63" s="30">
        <v>50</v>
      </c>
      <c r="B63" s="31" t="s">
        <v>80</v>
      </c>
      <c r="C63" s="28" t="s">
        <v>81</v>
      </c>
      <c r="D63" s="29">
        <v>1534</v>
      </c>
      <c r="E63" s="25">
        <f t="shared" si="4"/>
        <v>767</v>
      </c>
      <c r="F63" s="29">
        <v>1811</v>
      </c>
      <c r="G63" s="25">
        <f t="shared" si="1"/>
        <v>905.5</v>
      </c>
      <c r="H63" s="29">
        <v>0</v>
      </c>
      <c r="I63" s="25">
        <f t="shared" si="2"/>
        <v>0</v>
      </c>
      <c r="J63" s="25">
        <f t="shared" si="3"/>
        <v>1672.5</v>
      </c>
    </row>
    <row r="64" spans="1:10" ht="15" customHeight="1" x14ac:dyDescent="0.25">
      <c r="A64" s="30">
        <v>51</v>
      </c>
      <c r="B64" s="31" t="s">
        <v>82</v>
      </c>
      <c r="C64" s="28" t="s">
        <v>106</v>
      </c>
      <c r="D64" s="29">
        <v>4414</v>
      </c>
      <c r="E64" s="25">
        <f t="shared" si="4"/>
        <v>2207</v>
      </c>
      <c r="F64" s="29">
        <v>4041</v>
      </c>
      <c r="G64" s="25">
        <f t="shared" si="1"/>
        <v>2020.5</v>
      </c>
      <c r="H64" s="29">
        <v>0</v>
      </c>
      <c r="I64" s="25">
        <f t="shared" si="2"/>
        <v>0</v>
      </c>
      <c r="J64" s="25">
        <f t="shared" si="3"/>
        <v>4227.5</v>
      </c>
    </row>
    <row r="65" spans="1:10" ht="15" customHeight="1" x14ac:dyDescent="0.25">
      <c r="A65" s="30">
        <v>52</v>
      </c>
      <c r="B65" s="31" t="s">
        <v>110</v>
      </c>
      <c r="C65" s="28" t="s">
        <v>109</v>
      </c>
      <c r="D65" s="29">
        <v>2398</v>
      </c>
      <c r="E65" s="25">
        <f t="shared" si="4"/>
        <v>1199</v>
      </c>
      <c r="F65" s="29">
        <v>2011</v>
      </c>
      <c r="G65" s="25">
        <f t="shared" si="1"/>
        <v>1005.5</v>
      </c>
      <c r="H65" s="29">
        <v>0</v>
      </c>
      <c r="I65" s="25">
        <f t="shared" si="2"/>
        <v>0</v>
      </c>
      <c r="J65" s="25">
        <f t="shared" si="3"/>
        <v>2204.5</v>
      </c>
    </row>
    <row r="66" spans="1:10" ht="15" customHeight="1" x14ac:dyDescent="0.25">
      <c r="A66" s="30">
        <v>53</v>
      </c>
      <c r="B66" s="31" t="s">
        <v>108</v>
      </c>
      <c r="C66" s="28" t="s">
        <v>107</v>
      </c>
      <c r="D66" s="29">
        <v>2452</v>
      </c>
      <c r="E66" s="25">
        <f t="shared" si="4"/>
        <v>1226</v>
      </c>
      <c r="F66" s="29">
        <v>2218</v>
      </c>
      <c r="G66" s="25">
        <f t="shared" si="1"/>
        <v>1109</v>
      </c>
      <c r="H66" s="29">
        <v>0</v>
      </c>
      <c r="I66" s="25">
        <f t="shared" si="2"/>
        <v>0</v>
      </c>
      <c r="J66" s="25">
        <f t="shared" si="3"/>
        <v>2335</v>
      </c>
    </row>
    <row r="67" spans="1:10" s="15" customFormat="1" ht="15" customHeight="1" x14ac:dyDescent="0.25">
      <c r="A67" s="26">
        <v>54</v>
      </c>
      <c r="B67" s="31" t="s">
        <v>87</v>
      </c>
      <c r="C67" s="28" t="s">
        <v>122</v>
      </c>
      <c r="D67" s="29">
        <v>5989</v>
      </c>
      <c r="E67" s="25">
        <f t="shared" si="4"/>
        <v>2994.5</v>
      </c>
      <c r="F67" s="29">
        <v>6435</v>
      </c>
      <c r="G67" s="25">
        <f t="shared" si="1"/>
        <v>3217.5</v>
      </c>
      <c r="H67" s="29">
        <v>0</v>
      </c>
      <c r="I67" s="25">
        <f t="shared" si="2"/>
        <v>0</v>
      </c>
      <c r="J67" s="25">
        <f t="shared" si="3"/>
        <v>6212</v>
      </c>
    </row>
    <row r="68" spans="1:10" s="15" customFormat="1" ht="15" customHeight="1" x14ac:dyDescent="0.25">
      <c r="A68" s="26">
        <v>55</v>
      </c>
      <c r="B68" s="31" t="s">
        <v>86</v>
      </c>
      <c r="C68" s="28" t="s">
        <v>123</v>
      </c>
      <c r="D68" s="29">
        <v>9328</v>
      </c>
      <c r="E68" s="25">
        <f t="shared" si="4"/>
        <v>4664</v>
      </c>
      <c r="F68" s="29">
        <v>10307</v>
      </c>
      <c r="G68" s="25">
        <f t="shared" si="1"/>
        <v>5153.5</v>
      </c>
      <c r="H68" s="29">
        <v>0</v>
      </c>
      <c r="I68" s="25">
        <f t="shared" si="2"/>
        <v>0</v>
      </c>
      <c r="J68" s="25">
        <f t="shared" si="3"/>
        <v>9817.5</v>
      </c>
    </row>
    <row r="69" spans="1:10" ht="15" customHeight="1" x14ac:dyDescent="0.25">
      <c r="A69" s="33">
        <v>56</v>
      </c>
      <c r="B69" s="34" t="s">
        <v>130</v>
      </c>
      <c r="C69" s="35" t="s">
        <v>16</v>
      </c>
      <c r="D69" s="36">
        <v>35337</v>
      </c>
      <c r="E69" s="25">
        <f t="shared" si="4"/>
        <v>17668.5</v>
      </c>
      <c r="F69" s="36">
        <v>39369</v>
      </c>
      <c r="G69" s="25">
        <f t="shared" si="1"/>
        <v>19684.5</v>
      </c>
      <c r="H69" s="36">
        <v>0</v>
      </c>
      <c r="I69" s="25">
        <f t="shared" si="2"/>
        <v>0</v>
      </c>
      <c r="J69" s="25">
        <f t="shared" si="3"/>
        <v>37353</v>
      </c>
    </row>
    <row r="70" spans="1:10" ht="30" customHeight="1" x14ac:dyDescent="0.25">
      <c r="A70" s="33">
        <v>57</v>
      </c>
      <c r="B70" s="34" t="s">
        <v>132</v>
      </c>
      <c r="C70" s="35" t="s">
        <v>17</v>
      </c>
      <c r="D70" s="36">
        <v>41220</v>
      </c>
      <c r="E70" s="25">
        <f t="shared" si="4"/>
        <v>20610</v>
      </c>
      <c r="F70" s="36">
        <v>41372</v>
      </c>
      <c r="G70" s="25">
        <f t="shared" si="1"/>
        <v>20686</v>
      </c>
      <c r="H70" s="36">
        <v>0</v>
      </c>
      <c r="I70" s="25">
        <f t="shared" si="2"/>
        <v>0</v>
      </c>
      <c r="J70" s="25">
        <f t="shared" si="3"/>
        <v>41296</v>
      </c>
    </row>
    <row r="71" spans="1:10" ht="15" customHeight="1" x14ac:dyDescent="0.25">
      <c r="A71" s="33">
        <v>58</v>
      </c>
      <c r="B71" s="34" t="s">
        <v>136</v>
      </c>
      <c r="C71" s="35" t="s">
        <v>181</v>
      </c>
      <c r="D71" s="36">
        <v>9426</v>
      </c>
      <c r="E71" s="25">
        <f t="shared" si="4"/>
        <v>4713</v>
      </c>
      <c r="F71" s="36">
        <v>9481</v>
      </c>
      <c r="G71" s="25">
        <f t="shared" si="1"/>
        <v>4740.5</v>
      </c>
      <c r="H71" s="36">
        <v>0</v>
      </c>
      <c r="I71" s="25">
        <f t="shared" si="2"/>
        <v>0</v>
      </c>
      <c r="J71" s="25">
        <f t="shared" si="3"/>
        <v>9453.5</v>
      </c>
    </row>
    <row r="72" spans="1:10" ht="15" customHeight="1" x14ac:dyDescent="0.25">
      <c r="A72" s="33">
        <v>59</v>
      </c>
      <c r="B72" s="34" t="s">
        <v>164</v>
      </c>
      <c r="C72" s="35" t="s">
        <v>18</v>
      </c>
      <c r="D72" s="36">
        <v>382</v>
      </c>
      <c r="E72" s="25">
        <f t="shared" si="4"/>
        <v>191</v>
      </c>
      <c r="F72" s="36">
        <v>419</v>
      </c>
      <c r="G72" s="25">
        <f t="shared" si="1"/>
        <v>209.5</v>
      </c>
      <c r="H72" s="36">
        <v>0</v>
      </c>
      <c r="I72" s="25">
        <f t="shared" si="2"/>
        <v>0</v>
      </c>
      <c r="J72" s="25">
        <f t="shared" si="3"/>
        <v>400.5</v>
      </c>
    </row>
    <row r="73" spans="1:10" ht="15" customHeight="1" x14ac:dyDescent="0.25">
      <c r="A73" s="33">
        <v>60</v>
      </c>
      <c r="B73" s="34" t="s">
        <v>165</v>
      </c>
      <c r="C73" s="35" t="s">
        <v>19</v>
      </c>
      <c r="D73" s="36">
        <v>687</v>
      </c>
      <c r="E73" s="25">
        <f t="shared" si="4"/>
        <v>343.5</v>
      </c>
      <c r="F73" s="36">
        <v>747</v>
      </c>
      <c r="G73" s="25">
        <f t="shared" si="1"/>
        <v>373.5</v>
      </c>
      <c r="H73" s="36">
        <v>0</v>
      </c>
      <c r="I73" s="25">
        <f t="shared" si="2"/>
        <v>0</v>
      </c>
      <c r="J73" s="25">
        <f t="shared" si="3"/>
        <v>717</v>
      </c>
    </row>
    <row r="74" spans="1:10" ht="15" customHeight="1" x14ac:dyDescent="0.25">
      <c r="A74" s="33">
        <v>61</v>
      </c>
      <c r="B74" s="34" t="s">
        <v>166</v>
      </c>
      <c r="C74" s="35" t="s">
        <v>20</v>
      </c>
      <c r="D74" s="36">
        <v>202</v>
      </c>
      <c r="E74" s="25">
        <f t="shared" si="4"/>
        <v>101</v>
      </c>
      <c r="F74" s="36">
        <v>234</v>
      </c>
      <c r="G74" s="25">
        <f t="shared" si="1"/>
        <v>117</v>
      </c>
      <c r="H74" s="36">
        <v>0</v>
      </c>
      <c r="I74" s="25">
        <f t="shared" si="2"/>
        <v>0</v>
      </c>
      <c r="J74" s="25">
        <f t="shared" si="3"/>
        <v>218</v>
      </c>
    </row>
    <row r="75" spans="1:10" ht="15" customHeight="1" x14ac:dyDescent="0.25">
      <c r="A75" s="33">
        <v>62</v>
      </c>
      <c r="B75" s="34" t="s">
        <v>167</v>
      </c>
      <c r="C75" s="35" t="s">
        <v>21</v>
      </c>
      <c r="D75" s="36">
        <v>1659</v>
      </c>
      <c r="E75" s="25">
        <f t="shared" si="4"/>
        <v>829.5</v>
      </c>
      <c r="F75" s="36">
        <v>1812</v>
      </c>
      <c r="G75" s="25">
        <f t="shared" si="1"/>
        <v>906</v>
      </c>
      <c r="H75" s="36">
        <v>0</v>
      </c>
      <c r="I75" s="25">
        <f t="shared" si="2"/>
        <v>0</v>
      </c>
      <c r="J75" s="25">
        <f t="shared" si="3"/>
        <v>1735.5</v>
      </c>
    </row>
    <row r="76" spans="1:10" ht="15" customHeight="1" x14ac:dyDescent="0.25">
      <c r="A76" s="33">
        <v>63</v>
      </c>
      <c r="B76" s="34" t="s">
        <v>142</v>
      </c>
      <c r="C76" s="35" t="s">
        <v>182</v>
      </c>
      <c r="D76" s="36">
        <v>10197</v>
      </c>
      <c r="E76" s="25">
        <f t="shared" si="4"/>
        <v>5098.5</v>
      </c>
      <c r="F76" s="36">
        <v>9854</v>
      </c>
      <c r="G76" s="25">
        <f t="shared" si="1"/>
        <v>4927</v>
      </c>
      <c r="H76" s="36">
        <v>0</v>
      </c>
      <c r="I76" s="25">
        <f t="shared" si="2"/>
        <v>0</v>
      </c>
      <c r="J76" s="25">
        <f t="shared" si="3"/>
        <v>10025.5</v>
      </c>
    </row>
    <row r="77" spans="1:10" ht="15" customHeight="1" x14ac:dyDescent="0.25">
      <c r="A77" s="33">
        <v>64</v>
      </c>
      <c r="B77" s="34" t="s">
        <v>141</v>
      </c>
      <c r="C77" s="35" t="s">
        <v>183</v>
      </c>
      <c r="D77" s="36">
        <v>7759</v>
      </c>
      <c r="E77" s="25">
        <f t="shared" si="4"/>
        <v>3879.5</v>
      </c>
      <c r="F77" s="36">
        <v>7642</v>
      </c>
      <c r="G77" s="25">
        <f t="shared" si="1"/>
        <v>3821</v>
      </c>
      <c r="H77" s="36">
        <v>0</v>
      </c>
      <c r="I77" s="25">
        <f t="shared" si="2"/>
        <v>0</v>
      </c>
      <c r="J77" s="25">
        <f t="shared" si="3"/>
        <v>7700.5</v>
      </c>
    </row>
    <row r="78" spans="1:10" ht="15" customHeight="1" x14ac:dyDescent="0.25">
      <c r="A78" s="33">
        <v>65</v>
      </c>
      <c r="B78" s="34" t="s">
        <v>143</v>
      </c>
      <c r="C78" s="35" t="s">
        <v>184</v>
      </c>
      <c r="D78" s="36">
        <v>5015</v>
      </c>
      <c r="E78" s="25">
        <f t="shared" ref="E78:E109" si="5">D78/2</f>
        <v>2507.5</v>
      </c>
      <c r="F78" s="36">
        <v>5189</v>
      </c>
      <c r="G78" s="25">
        <f t="shared" si="1"/>
        <v>2594.5</v>
      </c>
      <c r="H78" s="36">
        <v>0</v>
      </c>
      <c r="I78" s="25">
        <f t="shared" si="2"/>
        <v>0</v>
      </c>
      <c r="J78" s="25">
        <f t="shared" si="3"/>
        <v>5102</v>
      </c>
    </row>
    <row r="79" spans="1:10" ht="15" customHeight="1" x14ac:dyDescent="0.25">
      <c r="A79" s="33">
        <v>66</v>
      </c>
      <c r="B79" s="34" t="s">
        <v>140</v>
      </c>
      <c r="C79" s="35" t="s">
        <v>185</v>
      </c>
      <c r="D79" s="36">
        <v>2034</v>
      </c>
      <c r="E79" s="25">
        <f t="shared" si="5"/>
        <v>1017</v>
      </c>
      <c r="F79" s="36">
        <v>2146</v>
      </c>
      <c r="G79" s="25">
        <f t="shared" ref="G79:G128" si="6">F79/2</f>
        <v>1073</v>
      </c>
      <c r="H79" s="36">
        <v>0</v>
      </c>
      <c r="I79" s="25">
        <f t="shared" ref="I79:I128" si="7">H79/2</f>
        <v>0</v>
      </c>
      <c r="J79" s="25">
        <f t="shared" ref="J79:J128" si="8">E79+G79+I79</f>
        <v>2090</v>
      </c>
    </row>
    <row r="80" spans="1:10" ht="15" customHeight="1" x14ac:dyDescent="0.25">
      <c r="A80" s="33">
        <v>67</v>
      </c>
      <c r="B80" s="34" t="s">
        <v>137</v>
      </c>
      <c r="C80" s="35" t="s">
        <v>186</v>
      </c>
      <c r="D80" s="36">
        <v>1977</v>
      </c>
      <c r="E80" s="25">
        <f t="shared" si="5"/>
        <v>988.5</v>
      </c>
      <c r="F80" s="36">
        <v>2073</v>
      </c>
      <c r="G80" s="25">
        <f t="shared" si="6"/>
        <v>1036.5</v>
      </c>
      <c r="H80" s="36">
        <v>0</v>
      </c>
      <c r="I80" s="25">
        <f t="shared" si="7"/>
        <v>0</v>
      </c>
      <c r="J80" s="25">
        <f t="shared" si="8"/>
        <v>2025</v>
      </c>
    </row>
    <row r="81" spans="1:10" ht="15" customHeight="1" x14ac:dyDescent="0.25">
      <c r="A81" s="33">
        <v>68</v>
      </c>
      <c r="B81" s="34" t="s">
        <v>144</v>
      </c>
      <c r="C81" s="35" t="s">
        <v>179</v>
      </c>
      <c r="D81" s="36">
        <v>1605</v>
      </c>
      <c r="E81" s="25">
        <f t="shared" si="5"/>
        <v>802.5</v>
      </c>
      <c r="F81" s="36">
        <v>1657</v>
      </c>
      <c r="G81" s="25">
        <f t="shared" si="6"/>
        <v>828.5</v>
      </c>
      <c r="H81" s="36">
        <v>0</v>
      </c>
      <c r="I81" s="25">
        <f t="shared" si="7"/>
        <v>0</v>
      </c>
      <c r="J81" s="25">
        <f t="shared" si="8"/>
        <v>1631</v>
      </c>
    </row>
    <row r="82" spans="1:10" ht="15" customHeight="1" x14ac:dyDescent="0.25">
      <c r="A82" s="33">
        <v>69</v>
      </c>
      <c r="B82" s="34" t="s">
        <v>139</v>
      </c>
      <c r="C82" s="35" t="s">
        <v>180</v>
      </c>
      <c r="D82" s="36">
        <v>255</v>
      </c>
      <c r="E82" s="25">
        <f t="shared" si="5"/>
        <v>127.5</v>
      </c>
      <c r="F82" s="36">
        <v>290</v>
      </c>
      <c r="G82" s="25">
        <f t="shared" si="6"/>
        <v>145</v>
      </c>
      <c r="H82" s="36">
        <v>0</v>
      </c>
      <c r="I82" s="25">
        <f t="shared" si="7"/>
        <v>0</v>
      </c>
      <c r="J82" s="25">
        <f t="shared" si="8"/>
        <v>272.5</v>
      </c>
    </row>
    <row r="83" spans="1:10" ht="15" customHeight="1" x14ac:dyDescent="0.25">
      <c r="A83" s="33">
        <v>70</v>
      </c>
      <c r="B83" s="34" t="s">
        <v>138</v>
      </c>
      <c r="C83" s="35" t="s">
        <v>187</v>
      </c>
      <c r="D83" s="36">
        <v>196</v>
      </c>
      <c r="E83" s="25">
        <f t="shared" si="5"/>
        <v>98</v>
      </c>
      <c r="F83" s="36">
        <v>212</v>
      </c>
      <c r="G83" s="25">
        <f t="shared" si="6"/>
        <v>106</v>
      </c>
      <c r="H83" s="36">
        <v>0</v>
      </c>
      <c r="I83" s="25">
        <f t="shared" si="7"/>
        <v>0</v>
      </c>
      <c r="J83" s="25">
        <f t="shared" si="8"/>
        <v>204</v>
      </c>
    </row>
    <row r="84" spans="1:10" ht="15" customHeight="1" x14ac:dyDescent="0.25">
      <c r="A84" s="33">
        <v>71</v>
      </c>
      <c r="B84" s="34" t="s">
        <v>147</v>
      </c>
      <c r="C84" s="35" t="s">
        <v>188</v>
      </c>
      <c r="D84" s="36">
        <v>139</v>
      </c>
      <c r="E84" s="25">
        <f t="shared" si="5"/>
        <v>69.5</v>
      </c>
      <c r="F84" s="36">
        <v>141</v>
      </c>
      <c r="G84" s="25">
        <f t="shared" si="6"/>
        <v>70.5</v>
      </c>
      <c r="H84" s="36">
        <v>0</v>
      </c>
      <c r="I84" s="25">
        <f t="shared" si="7"/>
        <v>0</v>
      </c>
      <c r="J84" s="25">
        <f t="shared" si="8"/>
        <v>140</v>
      </c>
    </row>
    <row r="85" spans="1:10" ht="15" customHeight="1" x14ac:dyDescent="0.25">
      <c r="A85" s="33">
        <v>72</v>
      </c>
      <c r="B85" s="34" t="s">
        <v>148</v>
      </c>
      <c r="C85" s="35" t="s">
        <v>189</v>
      </c>
      <c r="D85" s="36">
        <v>186</v>
      </c>
      <c r="E85" s="25">
        <f t="shared" si="5"/>
        <v>93</v>
      </c>
      <c r="F85" s="36">
        <v>203</v>
      </c>
      <c r="G85" s="25">
        <f t="shared" si="6"/>
        <v>101.5</v>
      </c>
      <c r="H85" s="36">
        <v>0</v>
      </c>
      <c r="I85" s="25">
        <f t="shared" si="7"/>
        <v>0</v>
      </c>
      <c r="J85" s="25">
        <f t="shared" si="8"/>
        <v>194.5</v>
      </c>
    </row>
    <row r="86" spans="1:10" ht="15" customHeight="1" x14ac:dyDescent="0.25">
      <c r="A86" s="33">
        <v>73</v>
      </c>
      <c r="B86" s="34" t="s">
        <v>170</v>
      </c>
      <c r="C86" s="35" t="s">
        <v>178</v>
      </c>
      <c r="D86" s="36">
        <v>2961</v>
      </c>
      <c r="E86" s="25">
        <f t="shared" si="5"/>
        <v>1480.5</v>
      </c>
      <c r="F86" s="36">
        <v>2866</v>
      </c>
      <c r="G86" s="25">
        <f t="shared" si="6"/>
        <v>1433</v>
      </c>
      <c r="H86" s="36">
        <v>0</v>
      </c>
      <c r="I86" s="25">
        <f t="shared" si="7"/>
        <v>0</v>
      </c>
      <c r="J86" s="25">
        <f t="shared" si="8"/>
        <v>2913.5</v>
      </c>
    </row>
    <row r="87" spans="1:10" ht="15" customHeight="1" x14ac:dyDescent="0.25">
      <c r="A87" s="33">
        <v>74</v>
      </c>
      <c r="B87" s="34" t="s">
        <v>177</v>
      </c>
      <c r="C87" s="35" t="s">
        <v>191</v>
      </c>
      <c r="D87" s="36">
        <v>1874</v>
      </c>
      <c r="E87" s="25">
        <f t="shared" si="5"/>
        <v>937</v>
      </c>
      <c r="F87" s="36">
        <v>1920</v>
      </c>
      <c r="G87" s="25">
        <f t="shared" si="6"/>
        <v>960</v>
      </c>
      <c r="H87" s="36">
        <v>0</v>
      </c>
      <c r="I87" s="25">
        <f t="shared" si="7"/>
        <v>0</v>
      </c>
      <c r="J87" s="25">
        <f t="shared" si="8"/>
        <v>1897</v>
      </c>
    </row>
    <row r="88" spans="1:10" ht="15" customHeight="1" x14ac:dyDescent="0.25">
      <c r="A88" s="33">
        <v>75</v>
      </c>
      <c r="B88" s="34" t="s">
        <v>196</v>
      </c>
      <c r="C88" s="35" t="s">
        <v>197</v>
      </c>
      <c r="D88" s="36">
        <v>125</v>
      </c>
      <c r="E88" s="25">
        <f t="shared" si="5"/>
        <v>62.5</v>
      </c>
      <c r="F88" s="36">
        <v>152</v>
      </c>
      <c r="G88" s="25">
        <f t="shared" si="6"/>
        <v>76</v>
      </c>
      <c r="H88" s="36">
        <v>0</v>
      </c>
      <c r="I88" s="25">
        <f t="shared" si="7"/>
        <v>0</v>
      </c>
      <c r="J88" s="25">
        <f t="shared" si="8"/>
        <v>138.5</v>
      </c>
    </row>
    <row r="89" spans="1:10" ht="15" customHeight="1" x14ac:dyDescent="0.25">
      <c r="A89" s="33">
        <v>76</v>
      </c>
      <c r="B89" s="34" t="s">
        <v>169</v>
      </c>
      <c r="C89" s="35" t="s">
        <v>190</v>
      </c>
      <c r="D89" s="36">
        <v>259</v>
      </c>
      <c r="E89" s="25">
        <f t="shared" si="5"/>
        <v>129.5</v>
      </c>
      <c r="F89" s="36">
        <v>276</v>
      </c>
      <c r="G89" s="25">
        <f t="shared" si="6"/>
        <v>138</v>
      </c>
      <c r="H89" s="36">
        <v>0</v>
      </c>
      <c r="I89" s="25">
        <f t="shared" si="7"/>
        <v>0</v>
      </c>
      <c r="J89" s="25">
        <f t="shared" si="8"/>
        <v>267.5</v>
      </c>
    </row>
    <row r="90" spans="1:10" ht="15" customHeight="1" x14ac:dyDescent="0.25">
      <c r="A90" s="33">
        <v>77</v>
      </c>
      <c r="B90" s="34" t="s">
        <v>171</v>
      </c>
      <c r="C90" s="35" t="s">
        <v>172</v>
      </c>
      <c r="D90" s="36">
        <v>626</v>
      </c>
      <c r="E90" s="25">
        <f t="shared" si="5"/>
        <v>313</v>
      </c>
      <c r="F90" s="36">
        <v>579</v>
      </c>
      <c r="G90" s="25">
        <f t="shared" si="6"/>
        <v>289.5</v>
      </c>
      <c r="H90" s="36">
        <v>0</v>
      </c>
      <c r="I90" s="25">
        <f t="shared" si="7"/>
        <v>0</v>
      </c>
      <c r="J90" s="25">
        <f t="shared" si="8"/>
        <v>602.5</v>
      </c>
    </row>
    <row r="91" spans="1:10" ht="15" customHeight="1" x14ac:dyDescent="0.25">
      <c r="A91" s="33">
        <v>78</v>
      </c>
      <c r="B91" s="34" t="s">
        <v>173</v>
      </c>
      <c r="C91" s="35" t="s">
        <v>174</v>
      </c>
      <c r="D91" s="36">
        <v>521</v>
      </c>
      <c r="E91" s="25">
        <f t="shared" si="5"/>
        <v>260.5</v>
      </c>
      <c r="F91" s="36">
        <v>481</v>
      </c>
      <c r="G91" s="25">
        <f t="shared" si="6"/>
        <v>240.5</v>
      </c>
      <c r="H91" s="36">
        <v>0</v>
      </c>
      <c r="I91" s="25">
        <f t="shared" si="7"/>
        <v>0</v>
      </c>
      <c r="J91" s="25">
        <f t="shared" si="8"/>
        <v>501</v>
      </c>
    </row>
    <row r="92" spans="1:10" ht="15" customHeight="1" x14ac:dyDescent="0.25">
      <c r="A92" s="33">
        <v>79</v>
      </c>
      <c r="B92" s="34" t="s">
        <v>176</v>
      </c>
      <c r="C92" s="35" t="s">
        <v>175</v>
      </c>
      <c r="D92" s="36">
        <v>468</v>
      </c>
      <c r="E92" s="25">
        <f t="shared" si="5"/>
        <v>234</v>
      </c>
      <c r="F92" s="36">
        <v>417</v>
      </c>
      <c r="G92" s="25">
        <f t="shared" si="6"/>
        <v>208.5</v>
      </c>
      <c r="H92" s="36">
        <v>0</v>
      </c>
      <c r="I92" s="25">
        <f t="shared" si="7"/>
        <v>0</v>
      </c>
      <c r="J92" s="25">
        <f t="shared" si="8"/>
        <v>442.5</v>
      </c>
    </row>
    <row r="93" spans="1:10" ht="15" customHeight="1" x14ac:dyDescent="0.25">
      <c r="A93" s="33">
        <v>80</v>
      </c>
      <c r="B93" s="34" t="s">
        <v>135</v>
      </c>
      <c r="C93" s="35" t="s">
        <v>22</v>
      </c>
      <c r="D93" s="36">
        <v>300765</v>
      </c>
      <c r="E93" s="25">
        <f t="shared" si="5"/>
        <v>150382.5</v>
      </c>
      <c r="F93" s="36">
        <v>306813</v>
      </c>
      <c r="G93" s="25">
        <f t="shared" si="6"/>
        <v>153406.5</v>
      </c>
      <c r="H93" s="36">
        <v>0</v>
      </c>
      <c r="I93" s="25">
        <f t="shared" si="7"/>
        <v>0</v>
      </c>
      <c r="J93" s="25">
        <f t="shared" si="8"/>
        <v>303789</v>
      </c>
    </row>
    <row r="94" spans="1:10" ht="15" customHeight="1" x14ac:dyDescent="0.25">
      <c r="A94" s="33">
        <v>81</v>
      </c>
      <c r="B94" s="34" t="s">
        <v>151</v>
      </c>
      <c r="C94" s="35" t="s">
        <v>23</v>
      </c>
      <c r="D94" s="36">
        <v>3985</v>
      </c>
      <c r="E94" s="25">
        <f t="shared" si="5"/>
        <v>1992.5</v>
      </c>
      <c r="F94" s="36">
        <v>3835</v>
      </c>
      <c r="G94" s="25">
        <f t="shared" si="6"/>
        <v>1917.5</v>
      </c>
      <c r="H94" s="36">
        <v>0</v>
      </c>
      <c r="I94" s="25">
        <f t="shared" si="7"/>
        <v>0</v>
      </c>
      <c r="J94" s="25">
        <f t="shared" si="8"/>
        <v>3910</v>
      </c>
    </row>
    <row r="95" spans="1:10" ht="15" customHeight="1" x14ac:dyDescent="0.25">
      <c r="A95" s="33">
        <v>82</v>
      </c>
      <c r="B95" s="34" t="s">
        <v>152</v>
      </c>
      <c r="C95" s="35" t="s">
        <v>24</v>
      </c>
      <c r="D95" s="36">
        <v>3466</v>
      </c>
      <c r="E95" s="25">
        <f t="shared" si="5"/>
        <v>1733</v>
      </c>
      <c r="F95" s="36">
        <v>3197</v>
      </c>
      <c r="G95" s="25">
        <f t="shared" si="6"/>
        <v>1598.5</v>
      </c>
      <c r="H95" s="36">
        <v>0</v>
      </c>
      <c r="I95" s="25">
        <f t="shared" si="7"/>
        <v>0</v>
      </c>
      <c r="J95" s="25">
        <f t="shared" si="8"/>
        <v>3331.5</v>
      </c>
    </row>
    <row r="96" spans="1:10" ht="15" customHeight="1" x14ac:dyDescent="0.25">
      <c r="A96" s="33">
        <v>83</v>
      </c>
      <c r="B96" s="34" t="s">
        <v>153</v>
      </c>
      <c r="C96" s="35" t="s">
        <v>25</v>
      </c>
      <c r="D96" s="36">
        <v>1022</v>
      </c>
      <c r="E96" s="25">
        <f t="shared" si="5"/>
        <v>511</v>
      </c>
      <c r="F96" s="36">
        <v>687</v>
      </c>
      <c r="G96" s="25">
        <f t="shared" si="6"/>
        <v>343.5</v>
      </c>
      <c r="H96" s="36">
        <v>0</v>
      </c>
      <c r="I96" s="25">
        <f t="shared" si="7"/>
        <v>0</v>
      </c>
      <c r="J96" s="25">
        <f t="shared" si="8"/>
        <v>854.5</v>
      </c>
    </row>
    <row r="97" spans="1:10" ht="15" customHeight="1" x14ac:dyDescent="0.25">
      <c r="A97" s="33">
        <v>84</v>
      </c>
      <c r="B97" s="34" t="s">
        <v>154</v>
      </c>
      <c r="C97" s="35" t="s">
        <v>26</v>
      </c>
      <c r="D97" s="36">
        <v>9469</v>
      </c>
      <c r="E97" s="25">
        <f t="shared" si="5"/>
        <v>4734.5</v>
      </c>
      <c r="F97" s="36">
        <v>8523</v>
      </c>
      <c r="G97" s="25">
        <f t="shared" si="6"/>
        <v>4261.5</v>
      </c>
      <c r="H97" s="36">
        <v>0</v>
      </c>
      <c r="I97" s="25">
        <f t="shared" si="7"/>
        <v>0</v>
      </c>
      <c r="J97" s="25">
        <f t="shared" si="8"/>
        <v>8996</v>
      </c>
    </row>
    <row r="98" spans="1:10" ht="15" customHeight="1" x14ac:dyDescent="0.25">
      <c r="A98" s="33">
        <v>85</v>
      </c>
      <c r="B98" s="34" t="s">
        <v>155</v>
      </c>
      <c r="C98" s="35" t="s">
        <v>27</v>
      </c>
      <c r="D98" s="36">
        <v>182</v>
      </c>
      <c r="E98" s="25">
        <f t="shared" si="5"/>
        <v>91</v>
      </c>
      <c r="F98" s="36">
        <v>269</v>
      </c>
      <c r="G98" s="25">
        <f t="shared" si="6"/>
        <v>134.5</v>
      </c>
      <c r="H98" s="36">
        <v>0</v>
      </c>
      <c r="I98" s="25">
        <f t="shared" si="7"/>
        <v>0</v>
      </c>
      <c r="J98" s="25">
        <f t="shared" si="8"/>
        <v>225.5</v>
      </c>
    </row>
    <row r="99" spans="1:10" ht="15" customHeight="1" x14ac:dyDescent="0.25">
      <c r="A99" s="33">
        <v>86</v>
      </c>
      <c r="B99" s="34" t="s">
        <v>156</v>
      </c>
      <c r="C99" s="35" t="s">
        <v>28</v>
      </c>
      <c r="D99" s="36">
        <v>582</v>
      </c>
      <c r="E99" s="25">
        <f t="shared" si="5"/>
        <v>291</v>
      </c>
      <c r="F99" s="36">
        <v>545</v>
      </c>
      <c r="G99" s="25">
        <f t="shared" si="6"/>
        <v>272.5</v>
      </c>
      <c r="H99" s="36">
        <v>0</v>
      </c>
      <c r="I99" s="25">
        <f t="shared" si="7"/>
        <v>0</v>
      </c>
      <c r="J99" s="25">
        <f t="shared" si="8"/>
        <v>563.5</v>
      </c>
    </row>
    <row r="100" spans="1:10" ht="15" customHeight="1" x14ac:dyDescent="0.25">
      <c r="A100" s="33">
        <v>87</v>
      </c>
      <c r="B100" s="34" t="s">
        <v>157</v>
      </c>
      <c r="C100" s="35" t="s">
        <v>29</v>
      </c>
      <c r="D100" s="36">
        <v>398</v>
      </c>
      <c r="E100" s="25">
        <f t="shared" si="5"/>
        <v>199</v>
      </c>
      <c r="F100" s="36">
        <v>431</v>
      </c>
      <c r="G100" s="25">
        <f t="shared" si="6"/>
        <v>215.5</v>
      </c>
      <c r="H100" s="36">
        <v>0</v>
      </c>
      <c r="I100" s="25">
        <f t="shared" si="7"/>
        <v>0</v>
      </c>
      <c r="J100" s="25">
        <f t="shared" si="8"/>
        <v>414.5</v>
      </c>
    </row>
    <row r="101" spans="1:10" ht="15" customHeight="1" x14ac:dyDescent="0.25">
      <c r="A101" s="33">
        <v>88</v>
      </c>
      <c r="B101" s="34" t="s">
        <v>158</v>
      </c>
      <c r="C101" s="35" t="s">
        <v>30</v>
      </c>
      <c r="D101" s="36">
        <v>1172</v>
      </c>
      <c r="E101" s="25">
        <f t="shared" si="5"/>
        <v>586</v>
      </c>
      <c r="F101" s="36">
        <v>1304</v>
      </c>
      <c r="G101" s="25">
        <f t="shared" si="6"/>
        <v>652</v>
      </c>
      <c r="H101" s="36">
        <v>0</v>
      </c>
      <c r="I101" s="25">
        <f t="shared" si="7"/>
        <v>0</v>
      </c>
      <c r="J101" s="25">
        <f t="shared" si="8"/>
        <v>1238</v>
      </c>
    </row>
    <row r="102" spans="1:10" ht="15" customHeight="1" x14ac:dyDescent="0.25">
      <c r="A102" s="33">
        <v>89</v>
      </c>
      <c r="B102" s="34" t="s">
        <v>159</v>
      </c>
      <c r="C102" s="35" t="s">
        <v>31</v>
      </c>
      <c r="D102" s="36">
        <v>169</v>
      </c>
      <c r="E102" s="25">
        <f t="shared" si="5"/>
        <v>84.5</v>
      </c>
      <c r="F102" s="36">
        <v>225</v>
      </c>
      <c r="G102" s="25">
        <f t="shared" si="6"/>
        <v>112.5</v>
      </c>
      <c r="H102" s="36">
        <v>0</v>
      </c>
      <c r="I102" s="25">
        <f t="shared" si="7"/>
        <v>0</v>
      </c>
      <c r="J102" s="25">
        <f t="shared" si="8"/>
        <v>197</v>
      </c>
    </row>
    <row r="103" spans="1:10" ht="15" customHeight="1" x14ac:dyDescent="0.25">
      <c r="A103" s="33">
        <v>90</v>
      </c>
      <c r="B103" s="34" t="s">
        <v>160</v>
      </c>
      <c r="C103" s="35" t="s">
        <v>161</v>
      </c>
      <c r="D103" s="36">
        <v>454</v>
      </c>
      <c r="E103" s="25">
        <f t="shared" si="5"/>
        <v>227</v>
      </c>
      <c r="F103" s="36">
        <v>617</v>
      </c>
      <c r="G103" s="25">
        <f t="shared" si="6"/>
        <v>308.5</v>
      </c>
      <c r="H103" s="36">
        <v>0</v>
      </c>
      <c r="I103" s="25">
        <f t="shared" si="7"/>
        <v>0</v>
      </c>
      <c r="J103" s="25">
        <f t="shared" si="8"/>
        <v>535.5</v>
      </c>
    </row>
    <row r="104" spans="1:10" ht="15" customHeight="1" x14ac:dyDescent="0.25">
      <c r="A104" s="33">
        <v>91</v>
      </c>
      <c r="B104" s="34" t="s">
        <v>149</v>
      </c>
      <c r="C104" s="35" t="s">
        <v>150</v>
      </c>
      <c r="D104" s="36">
        <v>32814</v>
      </c>
      <c r="E104" s="25">
        <f t="shared" si="5"/>
        <v>16407</v>
      </c>
      <c r="F104" s="36">
        <v>35544</v>
      </c>
      <c r="G104" s="25">
        <f t="shared" si="6"/>
        <v>17772</v>
      </c>
      <c r="H104" s="36">
        <v>0</v>
      </c>
      <c r="I104" s="25">
        <f t="shared" si="7"/>
        <v>0</v>
      </c>
      <c r="J104" s="25">
        <f t="shared" si="8"/>
        <v>34179</v>
      </c>
    </row>
    <row r="105" spans="1:10" ht="15" customHeight="1" x14ac:dyDescent="0.25">
      <c r="A105" s="33">
        <v>92</v>
      </c>
      <c r="B105" s="34" t="s">
        <v>195</v>
      </c>
      <c r="C105" s="35" t="s">
        <v>194</v>
      </c>
      <c r="D105" s="36">
        <v>564</v>
      </c>
      <c r="E105" s="25">
        <f t="shared" si="5"/>
        <v>282</v>
      </c>
      <c r="F105" s="36">
        <v>668</v>
      </c>
      <c r="G105" s="25">
        <f t="shared" si="6"/>
        <v>334</v>
      </c>
      <c r="H105" s="36">
        <v>0</v>
      </c>
      <c r="I105" s="25">
        <f t="shared" si="7"/>
        <v>0</v>
      </c>
      <c r="J105" s="25">
        <f t="shared" si="8"/>
        <v>616</v>
      </c>
    </row>
    <row r="106" spans="1:10" ht="15" customHeight="1" x14ac:dyDescent="0.25">
      <c r="A106" s="33">
        <v>93</v>
      </c>
      <c r="B106" s="34" t="s">
        <v>134</v>
      </c>
      <c r="C106" s="35" t="s">
        <v>85</v>
      </c>
      <c r="D106" s="36">
        <v>0</v>
      </c>
      <c r="E106" s="25">
        <f t="shared" si="5"/>
        <v>0</v>
      </c>
      <c r="F106" s="36">
        <v>0</v>
      </c>
      <c r="G106" s="25">
        <f t="shared" si="6"/>
        <v>0</v>
      </c>
      <c r="H106" s="36">
        <v>82</v>
      </c>
      <c r="I106" s="25">
        <f t="shared" si="7"/>
        <v>41</v>
      </c>
      <c r="J106" s="25">
        <f t="shared" si="8"/>
        <v>41</v>
      </c>
    </row>
    <row r="107" spans="1:10" ht="15" customHeight="1" x14ac:dyDescent="0.25">
      <c r="A107" s="33">
        <v>94</v>
      </c>
      <c r="B107" s="34" t="s">
        <v>32</v>
      </c>
      <c r="C107" s="35" t="s">
        <v>203</v>
      </c>
      <c r="D107" s="36">
        <v>265</v>
      </c>
      <c r="E107" s="25">
        <f t="shared" si="5"/>
        <v>132.5</v>
      </c>
      <c r="F107" s="36">
        <v>282</v>
      </c>
      <c r="G107" s="25">
        <f t="shared" si="6"/>
        <v>141</v>
      </c>
      <c r="H107" s="36">
        <v>0</v>
      </c>
      <c r="I107" s="25">
        <f t="shared" si="7"/>
        <v>0</v>
      </c>
      <c r="J107" s="25">
        <f t="shared" si="8"/>
        <v>273.5</v>
      </c>
    </row>
    <row r="108" spans="1:10" ht="15" customHeight="1" x14ac:dyDescent="0.25">
      <c r="A108" s="33">
        <v>95</v>
      </c>
      <c r="B108" s="34" t="s">
        <v>163</v>
      </c>
      <c r="C108" s="35" t="s">
        <v>162</v>
      </c>
      <c r="D108" s="36">
        <v>143</v>
      </c>
      <c r="E108" s="25">
        <f t="shared" si="5"/>
        <v>71.5</v>
      </c>
      <c r="F108" s="36">
        <v>184</v>
      </c>
      <c r="G108" s="25">
        <f t="shared" si="6"/>
        <v>92</v>
      </c>
      <c r="H108" s="36">
        <v>0</v>
      </c>
      <c r="I108" s="25">
        <f t="shared" si="7"/>
        <v>0</v>
      </c>
      <c r="J108" s="25">
        <f t="shared" si="8"/>
        <v>163.5</v>
      </c>
    </row>
    <row r="109" spans="1:10" ht="15" customHeight="1" x14ac:dyDescent="0.25">
      <c r="A109" s="33">
        <v>96</v>
      </c>
      <c r="B109" s="34" t="s">
        <v>33</v>
      </c>
      <c r="C109" s="35" t="s">
        <v>198</v>
      </c>
      <c r="D109" s="36">
        <v>1324</v>
      </c>
      <c r="E109" s="25">
        <f t="shared" si="5"/>
        <v>662</v>
      </c>
      <c r="F109" s="36">
        <v>1408</v>
      </c>
      <c r="G109" s="25">
        <f t="shared" si="6"/>
        <v>704</v>
      </c>
      <c r="H109" s="36">
        <v>0</v>
      </c>
      <c r="I109" s="25">
        <f t="shared" si="7"/>
        <v>0</v>
      </c>
      <c r="J109" s="25">
        <f t="shared" si="8"/>
        <v>1366</v>
      </c>
    </row>
    <row r="110" spans="1:10" ht="15" customHeight="1" x14ac:dyDescent="0.25">
      <c r="A110" s="33">
        <v>97</v>
      </c>
      <c r="B110" s="34" t="s">
        <v>35</v>
      </c>
      <c r="C110" s="35" t="s">
        <v>36</v>
      </c>
      <c r="D110" s="36">
        <v>36078</v>
      </c>
      <c r="E110" s="25">
        <f t="shared" ref="E110:E128" si="9">D110/2</f>
        <v>18039</v>
      </c>
      <c r="F110" s="36">
        <v>41222</v>
      </c>
      <c r="G110" s="25">
        <f t="shared" si="6"/>
        <v>20611</v>
      </c>
      <c r="H110" s="36">
        <v>0</v>
      </c>
      <c r="I110" s="25">
        <f t="shared" si="7"/>
        <v>0</v>
      </c>
      <c r="J110" s="25">
        <f t="shared" si="8"/>
        <v>38650</v>
      </c>
    </row>
    <row r="111" spans="1:10" ht="15" customHeight="1" x14ac:dyDescent="0.25">
      <c r="A111" s="33">
        <v>98</v>
      </c>
      <c r="B111" s="34" t="s">
        <v>37</v>
      </c>
      <c r="C111" s="35" t="s">
        <v>38</v>
      </c>
      <c r="D111" s="36">
        <v>843</v>
      </c>
      <c r="E111" s="25">
        <f t="shared" si="9"/>
        <v>421.5</v>
      </c>
      <c r="F111" s="36">
        <v>781</v>
      </c>
      <c r="G111" s="25">
        <f t="shared" si="6"/>
        <v>390.5</v>
      </c>
      <c r="H111" s="36">
        <v>0</v>
      </c>
      <c r="I111" s="25">
        <f t="shared" si="7"/>
        <v>0</v>
      </c>
      <c r="J111" s="25">
        <f t="shared" si="8"/>
        <v>812</v>
      </c>
    </row>
    <row r="112" spans="1:10" ht="15" customHeight="1" x14ac:dyDescent="0.25">
      <c r="A112" s="33">
        <v>99</v>
      </c>
      <c r="B112" s="34" t="s">
        <v>39</v>
      </c>
      <c r="C112" s="35" t="s">
        <v>40</v>
      </c>
      <c r="D112" s="36">
        <v>405</v>
      </c>
      <c r="E112" s="25">
        <f t="shared" si="9"/>
        <v>202.5</v>
      </c>
      <c r="F112" s="36">
        <v>505</v>
      </c>
      <c r="G112" s="25">
        <f t="shared" si="6"/>
        <v>252.5</v>
      </c>
      <c r="H112" s="36">
        <v>0</v>
      </c>
      <c r="I112" s="25">
        <f t="shared" si="7"/>
        <v>0</v>
      </c>
      <c r="J112" s="25">
        <f t="shared" si="8"/>
        <v>455</v>
      </c>
    </row>
    <row r="113" spans="1:20" ht="15" customHeight="1" x14ac:dyDescent="0.25">
      <c r="A113" s="33">
        <v>100</v>
      </c>
      <c r="B113" s="34" t="s">
        <v>41</v>
      </c>
      <c r="C113" s="35" t="s">
        <v>42</v>
      </c>
      <c r="D113" s="36">
        <v>3492</v>
      </c>
      <c r="E113" s="25">
        <f t="shared" si="9"/>
        <v>1746</v>
      </c>
      <c r="F113" s="36">
        <v>3393</v>
      </c>
      <c r="G113" s="25">
        <f t="shared" si="6"/>
        <v>1696.5</v>
      </c>
      <c r="H113" s="36">
        <v>0</v>
      </c>
      <c r="I113" s="25">
        <f t="shared" si="7"/>
        <v>0</v>
      </c>
      <c r="J113" s="25">
        <f t="shared" si="8"/>
        <v>3442.5</v>
      </c>
    </row>
    <row r="114" spans="1:20" ht="15" customHeight="1" x14ac:dyDescent="0.25">
      <c r="A114" s="33">
        <v>101</v>
      </c>
      <c r="B114" s="34" t="s">
        <v>43</v>
      </c>
      <c r="C114" s="35" t="s">
        <v>44</v>
      </c>
      <c r="D114" s="36">
        <v>2383</v>
      </c>
      <c r="E114" s="25">
        <f t="shared" si="9"/>
        <v>1191.5</v>
      </c>
      <c r="F114" s="36">
        <v>2183</v>
      </c>
      <c r="G114" s="25">
        <f t="shared" si="6"/>
        <v>1091.5</v>
      </c>
      <c r="H114" s="36">
        <v>0</v>
      </c>
      <c r="I114" s="25">
        <f t="shared" si="7"/>
        <v>0</v>
      </c>
      <c r="J114" s="25">
        <f t="shared" si="8"/>
        <v>2283</v>
      </c>
      <c r="O114" s="5"/>
      <c r="P114" s="6"/>
      <c r="Q114" s="7"/>
      <c r="R114" s="7"/>
      <c r="S114" s="7"/>
      <c r="T114" s="7"/>
    </row>
    <row r="115" spans="1:20" ht="15" customHeight="1" x14ac:dyDescent="0.25">
      <c r="A115" s="33">
        <v>102</v>
      </c>
      <c r="B115" s="34" t="s">
        <v>45</v>
      </c>
      <c r="C115" s="35" t="s">
        <v>46</v>
      </c>
      <c r="D115" s="36">
        <v>2423</v>
      </c>
      <c r="E115" s="25">
        <f t="shared" si="9"/>
        <v>1211.5</v>
      </c>
      <c r="F115" s="36">
        <v>1794</v>
      </c>
      <c r="G115" s="25">
        <f t="shared" si="6"/>
        <v>897</v>
      </c>
      <c r="H115" s="36">
        <v>0</v>
      </c>
      <c r="I115" s="25">
        <f t="shared" si="7"/>
        <v>0</v>
      </c>
      <c r="J115" s="25">
        <f t="shared" si="8"/>
        <v>2108.5</v>
      </c>
      <c r="O115" s="5"/>
      <c r="P115" s="6"/>
      <c r="Q115" s="7"/>
      <c r="R115" s="7"/>
      <c r="S115" s="7"/>
      <c r="T115" s="7"/>
    </row>
    <row r="116" spans="1:20" ht="15" customHeight="1" x14ac:dyDescent="0.25">
      <c r="A116" s="33">
        <v>103</v>
      </c>
      <c r="B116" s="34" t="s">
        <v>60</v>
      </c>
      <c r="C116" s="35" t="s">
        <v>200</v>
      </c>
      <c r="D116" s="36">
        <v>417</v>
      </c>
      <c r="E116" s="25">
        <f t="shared" si="9"/>
        <v>208.5</v>
      </c>
      <c r="F116" s="36">
        <v>574</v>
      </c>
      <c r="G116" s="25">
        <f t="shared" si="6"/>
        <v>287</v>
      </c>
      <c r="H116" s="36">
        <v>0</v>
      </c>
      <c r="I116" s="25">
        <f t="shared" si="7"/>
        <v>0</v>
      </c>
      <c r="J116" s="25">
        <f t="shared" si="8"/>
        <v>495.5</v>
      </c>
      <c r="O116" s="5"/>
      <c r="P116" s="6"/>
      <c r="Q116" s="7"/>
      <c r="R116" s="7"/>
      <c r="S116" s="7"/>
      <c r="T116" s="7"/>
    </row>
    <row r="117" spans="1:20" ht="15" customHeight="1" x14ac:dyDescent="0.25">
      <c r="A117" s="33">
        <v>104</v>
      </c>
      <c r="B117" s="34" t="s">
        <v>61</v>
      </c>
      <c r="C117" s="35" t="s">
        <v>199</v>
      </c>
      <c r="D117" s="36">
        <v>741</v>
      </c>
      <c r="E117" s="25">
        <f t="shared" si="9"/>
        <v>370.5</v>
      </c>
      <c r="F117" s="36">
        <v>801</v>
      </c>
      <c r="G117" s="25">
        <f t="shared" si="6"/>
        <v>400.5</v>
      </c>
      <c r="H117" s="36">
        <v>0</v>
      </c>
      <c r="I117" s="25">
        <f t="shared" si="7"/>
        <v>0</v>
      </c>
      <c r="J117" s="25">
        <f t="shared" si="8"/>
        <v>771</v>
      </c>
      <c r="O117" s="5"/>
      <c r="P117" s="6"/>
      <c r="Q117" s="7"/>
      <c r="R117" s="7"/>
      <c r="S117" s="7"/>
      <c r="T117" s="7"/>
    </row>
    <row r="118" spans="1:20" ht="15" customHeight="1" x14ac:dyDescent="0.25">
      <c r="A118" s="33">
        <v>105</v>
      </c>
      <c r="B118" s="34" t="s">
        <v>62</v>
      </c>
      <c r="C118" s="35" t="s">
        <v>201</v>
      </c>
      <c r="D118" s="36">
        <v>3553</v>
      </c>
      <c r="E118" s="25">
        <f t="shared" si="9"/>
        <v>1776.5</v>
      </c>
      <c r="F118" s="36">
        <v>4036</v>
      </c>
      <c r="G118" s="25">
        <f t="shared" si="6"/>
        <v>2018</v>
      </c>
      <c r="H118" s="36">
        <v>0</v>
      </c>
      <c r="I118" s="25">
        <f t="shared" si="7"/>
        <v>0</v>
      </c>
      <c r="J118" s="25">
        <f t="shared" si="8"/>
        <v>3794.5</v>
      </c>
      <c r="O118" s="5"/>
      <c r="P118" s="6"/>
      <c r="Q118" s="7"/>
      <c r="R118" s="7"/>
      <c r="S118" s="7"/>
      <c r="T118" s="7"/>
    </row>
    <row r="119" spans="1:20" ht="15" customHeight="1" x14ac:dyDescent="0.25">
      <c r="A119" s="33">
        <v>106</v>
      </c>
      <c r="B119" s="34" t="s">
        <v>63</v>
      </c>
      <c r="C119" s="35" t="s">
        <v>202</v>
      </c>
      <c r="D119" s="36">
        <v>2784</v>
      </c>
      <c r="E119" s="25">
        <f t="shared" si="9"/>
        <v>1392</v>
      </c>
      <c r="F119" s="36">
        <v>3160</v>
      </c>
      <c r="G119" s="25">
        <f t="shared" si="6"/>
        <v>1580</v>
      </c>
      <c r="H119" s="36">
        <v>0</v>
      </c>
      <c r="I119" s="25">
        <f t="shared" si="7"/>
        <v>0</v>
      </c>
      <c r="J119" s="25">
        <f t="shared" si="8"/>
        <v>2972</v>
      </c>
      <c r="O119" s="5"/>
      <c r="P119" s="6"/>
      <c r="Q119" s="7"/>
      <c r="R119" s="7"/>
      <c r="S119" s="7"/>
      <c r="T119" s="7"/>
    </row>
    <row r="120" spans="1:20" ht="15" customHeight="1" x14ac:dyDescent="0.25">
      <c r="A120" s="33">
        <v>107</v>
      </c>
      <c r="B120" s="37" t="s">
        <v>89</v>
      </c>
      <c r="C120" s="35" t="s">
        <v>223</v>
      </c>
      <c r="D120" s="36">
        <v>163</v>
      </c>
      <c r="E120" s="25">
        <f t="shared" si="9"/>
        <v>81.5</v>
      </c>
      <c r="F120" s="36">
        <v>189</v>
      </c>
      <c r="G120" s="25">
        <f t="shared" si="6"/>
        <v>94.5</v>
      </c>
      <c r="H120" s="36">
        <v>0</v>
      </c>
      <c r="I120" s="25">
        <f t="shared" si="7"/>
        <v>0</v>
      </c>
      <c r="J120" s="25">
        <f t="shared" si="8"/>
        <v>176</v>
      </c>
      <c r="O120" s="5"/>
      <c r="P120" s="6"/>
      <c r="Q120" s="7"/>
      <c r="R120" s="7"/>
      <c r="S120" s="7"/>
      <c r="T120" s="7"/>
    </row>
    <row r="121" spans="1:20" ht="15" customHeight="1" x14ac:dyDescent="0.25">
      <c r="A121" s="33">
        <v>108</v>
      </c>
      <c r="B121" s="37" t="s">
        <v>227</v>
      </c>
      <c r="C121" s="35" t="s">
        <v>228</v>
      </c>
      <c r="D121" s="36">
        <v>243</v>
      </c>
      <c r="E121" s="25">
        <f t="shared" si="9"/>
        <v>121.5</v>
      </c>
      <c r="F121" s="36">
        <v>263</v>
      </c>
      <c r="G121" s="25">
        <f t="shared" si="6"/>
        <v>131.5</v>
      </c>
      <c r="H121" s="36">
        <v>0</v>
      </c>
      <c r="I121" s="25">
        <f t="shared" si="7"/>
        <v>0</v>
      </c>
      <c r="J121" s="25">
        <f t="shared" si="8"/>
        <v>253</v>
      </c>
      <c r="O121" s="5"/>
      <c r="P121" s="6"/>
      <c r="Q121" s="7"/>
      <c r="R121" s="7"/>
      <c r="S121" s="7"/>
      <c r="T121" s="7"/>
    </row>
    <row r="122" spans="1:20" ht="15" customHeight="1" x14ac:dyDescent="0.25">
      <c r="A122" s="33">
        <v>109</v>
      </c>
      <c r="B122" s="37" t="s">
        <v>230</v>
      </c>
      <c r="C122" s="35" t="s">
        <v>229</v>
      </c>
      <c r="D122" s="36">
        <v>290</v>
      </c>
      <c r="E122" s="25">
        <f t="shared" si="9"/>
        <v>145</v>
      </c>
      <c r="F122" s="36">
        <v>295</v>
      </c>
      <c r="G122" s="25">
        <f t="shared" si="6"/>
        <v>147.5</v>
      </c>
      <c r="H122" s="36">
        <v>0</v>
      </c>
      <c r="I122" s="25">
        <f t="shared" si="7"/>
        <v>0</v>
      </c>
      <c r="J122" s="25">
        <f t="shared" si="8"/>
        <v>292.5</v>
      </c>
      <c r="O122" s="5"/>
      <c r="P122" s="6"/>
      <c r="Q122" s="7"/>
      <c r="R122" s="7"/>
      <c r="S122" s="7"/>
      <c r="T122" s="7"/>
    </row>
    <row r="123" spans="1:20" ht="15" customHeight="1" x14ac:dyDescent="0.25">
      <c r="A123" s="33">
        <v>110</v>
      </c>
      <c r="B123" s="37" t="s">
        <v>231</v>
      </c>
      <c r="C123" s="35" t="s">
        <v>232</v>
      </c>
      <c r="D123" s="36">
        <v>530</v>
      </c>
      <c r="E123" s="25">
        <f t="shared" si="9"/>
        <v>265</v>
      </c>
      <c r="F123" s="36">
        <v>521</v>
      </c>
      <c r="G123" s="25">
        <f t="shared" si="6"/>
        <v>260.5</v>
      </c>
      <c r="H123" s="36">
        <v>0</v>
      </c>
      <c r="I123" s="25">
        <f t="shared" si="7"/>
        <v>0</v>
      </c>
      <c r="J123" s="25">
        <f t="shared" si="8"/>
        <v>525.5</v>
      </c>
      <c r="O123" s="5"/>
      <c r="P123" s="6"/>
      <c r="Q123" s="7"/>
      <c r="R123" s="7"/>
      <c r="S123" s="7"/>
      <c r="T123" s="7"/>
    </row>
    <row r="124" spans="1:20" ht="15" customHeight="1" x14ac:dyDescent="0.25">
      <c r="A124" s="33">
        <v>111</v>
      </c>
      <c r="B124" s="37" t="s">
        <v>233</v>
      </c>
      <c r="C124" s="35" t="s">
        <v>234</v>
      </c>
      <c r="D124" s="36">
        <v>264</v>
      </c>
      <c r="E124" s="25">
        <f t="shared" si="9"/>
        <v>132</v>
      </c>
      <c r="F124" s="36">
        <v>326</v>
      </c>
      <c r="G124" s="25">
        <f t="shared" si="6"/>
        <v>163</v>
      </c>
      <c r="H124" s="36">
        <v>0</v>
      </c>
      <c r="I124" s="25">
        <f t="shared" si="7"/>
        <v>0</v>
      </c>
      <c r="J124" s="25">
        <f t="shared" si="8"/>
        <v>295</v>
      </c>
      <c r="O124" s="5"/>
      <c r="P124" s="6"/>
      <c r="Q124" s="7"/>
      <c r="R124" s="7"/>
      <c r="S124" s="7"/>
      <c r="T124" s="7"/>
    </row>
    <row r="125" spans="1:20" ht="15" customHeight="1" x14ac:dyDescent="0.25">
      <c r="A125" s="33">
        <v>112</v>
      </c>
      <c r="B125" s="37" t="s">
        <v>235</v>
      </c>
      <c r="C125" s="35" t="s">
        <v>236</v>
      </c>
      <c r="D125" s="36">
        <v>340</v>
      </c>
      <c r="E125" s="25">
        <f t="shared" si="9"/>
        <v>170</v>
      </c>
      <c r="F125" s="36">
        <v>417</v>
      </c>
      <c r="G125" s="25">
        <f t="shared" si="6"/>
        <v>208.5</v>
      </c>
      <c r="H125" s="36">
        <v>0</v>
      </c>
      <c r="I125" s="25">
        <f t="shared" si="7"/>
        <v>0</v>
      </c>
      <c r="J125" s="25">
        <f t="shared" si="8"/>
        <v>378.5</v>
      </c>
      <c r="O125" s="5"/>
      <c r="P125" s="6"/>
      <c r="Q125" s="7"/>
      <c r="R125" s="7"/>
      <c r="S125" s="7"/>
      <c r="T125" s="7"/>
    </row>
    <row r="126" spans="1:20" ht="15" customHeight="1" x14ac:dyDescent="0.25">
      <c r="A126" s="48">
        <v>113</v>
      </c>
      <c r="B126" s="49" t="s">
        <v>240</v>
      </c>
      <c r="C126" s="50" t="s">
        <v>237</v>
      </c>
      <c r="D126" s="36">
        <v>5791</v>
      </c>
      <c r="E126" s="25">
        <f t="shared" si="9"/>
        <v>2895.5</v>
      </c>
      <c r="F126" s="36">
        <v>4964</v>
      </c>
      <c r="G126" s="25">
        <f t="shared" si="6"/>
        <v>2482</v>
      </c>
      <c r="H126" s="36">
        <v>0</v>
      </c>
      <c r="I126" s="25">
        <f t="shared" si="7"/>
        <v>0</v>
      </c>
      <c r="J126" s="25">
        <f t="shared" si="8"/>
        <v>5377.5</v>
      </c>
      <c r="O126" s="5"/>
      <c r="P126" s="6"/>
      <c r="Q126" s="7"/>
      <c r="R126" s="7"/>
      <c r="S126" s="7"/>
      <c r="T126" s="7"/>
    </row>
    <row r="127" spans="1:20" ht="15" customHeight="1" x14ac:dyDescent="0.25">
      <c r="A127" s="48">
        <v>114</v>
      </c>
      <c r="B127" s="49" t="s">
        <v>241</v>
      </c>
      <c r="C127" s="50" t="s">
        <v>238</v>
      </c>
      <c r="D127" s="36">
        <v>0</v>
      </c>
      <c r="E127" s="25">
        <f t="shared" si="9"/>
        <v>0</v>
      </c>
      <c r="F127" s="36">
        <v>0</v>
      </c>
      <c r="G127" s="25">
        <f t="shared" si="6"/>
        <v>0</v>
      </c>
      <c r="H127" s="36">
        <v>40620</v>
      </c>
      <c r="I127" s="25">
        <f t="shared" si="7"/>
        <v>20310</v>
      </c>
      <c r="J127" s="25">
        <f t="shared" si="8"/>
        <v>20310</v>
      </c>
      <c r="O127" s="5"/>
      <c r="P127" s="6"/>
      <c r="Q127" s="7"/>
      <c r="R127" s="7"/>
      <c r="S127" s="7"/>
      <c r="T127" s="7"/>
    </row>
    <row r="128" spans="1:20" ht="15" customHeight="1" x14ac:dyDescent="0.25">
      <c r="A128" s="48">
        <v>115</v>
      </c>
      <c r="B128" s="49" t="s">
        <v>242</v>
      </c>
      <c r="C128" s="51" t="s">
        <v>239</v>
      </c>
      <c r="D128" s="36">
        <v>222</v>
      </c>
      <c r="E128" s="25">
        <f t="shared" si="9"/>
        <v>111</v>
      </c>
      <c r="F128" s="36">
        <v>257</v>
      </c>
      <c r="G128" s="25">
        <f t="shared" si="6"/>
        <v>128.5</v>
      </c>
      <c r="H128" s="36"/>
      <c r="I128" s="25">
        <f t="shared" si="7"/>
        <v>0</v>
      </c>
      <c r="J128" s="25">
        <f t="shared" si="8"/>
        <v>239.5</v>
      </c>
      <c r="O128" s="5"/>
      <c r="P128" s="6"/>
      <c r="Q128" s="7"/>
      <c r="R128" s="7"/>
      <c r="S128" s="7"/>
      <c r="T128" s="7"/>
    </row>
    <row r="129" spans="1:20" ht="15" customHeight="1" x14ac:dyDescent="0.25">
      <c r="A129" s="18"/>
      <c r="B129" s="19"/>
      <c r="C129" s="20" t="s">
        <v>34</v>
      </c>
      <c r="D129" s="21">
        <f t="shared" ref="D129:I129" si="10">SUM(D14:D128)</f>
        <v>2018404</v>
      </c>
      <c r="E129" s="21">
        <f t="shared" si="10"/>
        <v>1009202</v>
      </c>
      <c r="F129" s="21">
        <f t="shared" si="10"/>
        <v>1940274</v>
      </c>
      <c r="G129" s="21">
        <f t="shared" si="10"/>
        <v>970137</v>
      </c>
      <c r="H129" s="21">
        <f t="shared" si="10"/>
        <v>172360</v>
      </c>
      <c r="I129" s="21">
        <f t="shared" si="10"/>
        <v>86180</v>
      </c>
      <c r="J129" s="21">
        <f>SUM(J14:J128)</f>
        <v>2065519</v>
      </c>
      <c r="N129" s="4"/>
      <c r="O129" s="5"/>
      <c r="P129" s="6"/>
      <c r="Q129" s="7"/>
      <c r="R129" s="7"/>
      <c r="S129" s="7"/>
      <c r="T129" s="7"/>
    </row>
    <row r="130" spans="1:20" ht="15" customHeight="1" x14ac:dyDescent="0.25">
      <c r="B130" s="3"/>
      <c r="C130" s="11"/>
      <c r="D130" s="3"/>
      <c r="E130" s="56"/>
      <c r="F130" s="56"/>
      <c r="G130" s="56"/>
      <c r="H130" s="56"/>
      <c r="I130" s="56"/>
      <c r="J130" s="12"/>
      <c r="O130" s="5"/>
      <c r="P130" s="6"/>
      <c r="Q130" s="7"/>
      <c r="R130" s="7"/>
      <c r="S130" s="7"/>
      <c r="T130" s="7"/>
    </row>
    <row r="131" spans="1:20" x14ac:dyDescent="0.25">
      <c r="B131" s="42"/>
      <c r="C131" s="11"/>
      <c r="D131" s="43"/>
      <c r="E131" s="43"/>
      <c r="F131" s="43"/>
      <c r="G131" s="43"/>
      <c r="H131" s="43"/>
      <c r="I131" s="43"/>
      <c r="J131" s="44"/>
    </row>
    <row r="132" spans="1:20" x14ac:dyDescent="0.25">
      <c r="B132" s="42"/>
      <c r="C132" s="11"/>
      <c r="D132" s="45"/>
      <c r="E132" s="45"/>
      <c r="F132" s="45"/>
      <c r="G132" s="45"/>
      <c r="H132" s="45"/>
      <c r="I132" s="45"/>
      <c r="J132" s="44"/>
    </row>
    <row r="133" spans="1:20" ht="15.75" x14ac:dyDescent="0.25">
      <c r="B133" s="42"/>
      <c r="C133" s="11"/>
      <c r="D133" s="46"/>
      <c r="E133" s="46"/>
      <c r="F133" s="46"/>
      <c r="G133" s="46"/>
      <c r="H133" s="46"/>
      <c r="I133" s="46"/>
      <c r="J133" s="54"/>
    </row>
    <row r="134" spans="1:20" x14ac:dyDescent="0.25">
      <c r="B134" s="42"/>
      <c r="C134" s="11"/>
      <c r="D134" s="45"/>
      <c r="E134" s="45"/>
      <c r="F134" s="45"/>
      <c r="G134" s="45"/>
      <c r="H134" s="45"/>
      <c r="I134" s="45"/>
      <c r="J134" s="47"/>
    </row>
    <row r="135" spans="1:20" x14ac:dyDescent="0.25">
      <c r="B135" s="3"/>
      <c r="C135" s="11"/>
      <c r="D135" s="3"/>
      <c r="E135" s="53"/>
      <c r="F135" s="9"/>
      <c r="G135" s="9"/>
      <c r="H135" s="9"/>
      <c r="I135" s="9"/>
      <c r="J135" s="9"/>
    </row>
    <row r="136" spans="1:20" x14ac:dyDescent="0.25">
      <c r="B136" s="52"/>
      <c r="C136" s="11"/>
      <c r="D136" s="52"/>
      <c r="E136" s="53"/>
      <c r="F136" s="9"/>
      <c r="G136" s="9"/>
      <c r="H136" s="9"/>
      <c r="I136" s="9"/>
      <c r="J136" s="9"/>
    </row>
    <row r="137" spans="1:20" x14ac:dyDescent="0.25">
      <c r="B137" s="52"/>
      <c r="C137" s="11"/>
      <c r="D137" s="52"/>
      <c r="E137" s="53"/>
      <c r="F137" s="9"/>
      <c r="G137" s="9"/>
      <c r="H137" s="9"/>
      <c r="I137" s="9"/>
      <c r="J137" s="9"/>
    </row>
    <row r="138" spans="1:20" x14ac:dyDescent="0.25">
      <c r="B138" s="3"/>
      <c r="C138" s="11"/>
      <c r="D138" s="3"/>
      <c r="E138" s="53"/>
      <c r="F138" s="3"/>
      <c r="G138" s="53"/>
      <c r="H138" s="3"/>
      <c r="I138" s="53"/>
      <c r="J138" s="3"/>
    </row>
    <row r="139" spans="1:20" x14ac:dyDescent="0.25">
      <c r="B139" s="3"/>
      <c r="C139" s="11"/>
      <c r="D139" s="12"/>
      <c r="E139" s="12"/>
      <c r="F139" s="9"/>
      <c r="G139" s="9"/>
      <c r="H139" s="3"/>
      <c r="I139" s="53"/>
      <c r="J139" s="3"/>
    </row>
    <row r="141" spans="1:20" x14ac:dyDescent="0.25">
      <c r="C141" s="8"/>
      <c r="F141" s="10"/>
      <c r="G141" s="10"/>
    </row>
  </sheetData>
  <mergeCells count="1">
    <mergeCell ref="B10:J10"/>
  </mergeCells>
  <phoneticPr fontId="9" type="noConversion"/>
  <pageMargins left="0.78740157480314965" right="0.59055118110236227" top="0.78740157480314965" bottom="0.78740157480314965" header="0.31496062992125984" footer="0.31496062992125984"/>
  <pageSetup paperSize="9" scale="75" fitToHeight="0" orientation="portrait" r:id="rId1"/>
  <rowBreaks count="2" manualBreakCount="2">
    <brk id="57" max="9" man="1"/>
    <brk id="1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Sagaj</dc:creator>
  <cp:lastModifiedBy>Karmen Sagaj</cp:lastModifiedBy>
  <cp:lastPrinted>2022-04-06T05:46:59Z</cp:lastPrinted>
  <dcterms:created xsi:type="dcterms:W3CDTF">2016-02-19T05:57:59Z</dcterms:created>
  <dcterms:modified xsi:type="dcterms:W3CDTF">2022-04-08T08:25:00Z</dcterms:modified>
</cp:coreProperties>
</file>